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20730" windowHeight="88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Sheet1!$A:$B,Sheet1!$3:$5</definedName>
  </definedNames>
  <calcPr calcId="145621"/>
</workbook>
</file>

<file path=xl/calcChain.xml><?xml version="1.0" encoding="utf-8"?>
<calcChain xmlns="http://schemas.openxmlformats.org/spreadsheetml/2006/main">
  <c r="DC110" i="1" l="1"/>
  <c r="CN110" i="1"/>
  <c r="DE110" i="1" s="1"/>
  <c r="BU110" i="1"/>
  <c r="BO110" i="1"/>
  <c r="BB110" i="1"/>
  <c r="O110" i="1"/>
  <c r="DD110" i="1" s="1"/>
  <c r="DC109" i="1"/>
  <c r="CN109" i="1"/>
  <c r="DE109" i="1" s="1"/>
  <c r="BU109" i="1"/>
  <c r="BO109" i="1"/>
  <c r="BB109" i="1"/>
  <c r="DD109" i="1" s="1"/>
  <c r="O109" i="1"/>
  <c r="DC108" i="1"/>
  <c r="CN108" i="1"/>
  <c r="DE108" i="1" s="1"/>
  <c r="BU108" i="1"/>
  <c r="BO108" i="1"/>
  <c r="BB108" i="1"/>
  <c r="DD108" i="1" s="1"/>
  <c r="O108" i="1"/>
  <c r="DC107" i="1"/>
  <c r="CN107" i="1"/>
  <c r="DE107" i="1" s="1"/>
  <c r="BU107" i="1"/>
  <c r="BO107" i="1"/>
  <c r="BB107" i="1"/>
  <c r="DD107" i="1" s="1"/>
  <c r="O107" i="1"/>
  <c r="DC106" i="1"/>
  <c r="CN106" i="1"/>
  <c r="DE106" i="1" s="1"/>
  <c r="BU106" i="1"/>
  <c r="BO106" i="1"/>
  <c r="BB106" i="1"/>
  <c r="O106" i="1"/>
  <c r="DD106" i="1" s="1"/>
  <c r="DC105" i="1"/>
  <c r="CN105" i="1"/>
  <c r="DE105" i="1" s="1"/>
  <c r="BU105" i="1"/>
  <c r="BO105" i="1"/>
  <c r="BB105" i="1"/>
  <c r="O105" i="1"/>
  <c r="DD105" i="1" s="1"/>
  <c r="DC104" i="1"/>
  <c r="CN104" i="1"/>
  <c r="DE104" i="1" s="1"/>
  <c r="BU104" i="1"/>
  <c r="BB104" i="1"/>
  <c r="O104" i="1"/>
  <c r="DD104" i="1" s="1"/>
  <c r="DC103" i="1"/>
  <c r="CN103" i="1"/>
  <c r="DE103" i="1" s="1"/>
  <c r="BU103" i="1"/>
  <c r="BO103" i="1"/>
  <c r="BB103" i="1"/>
  <c r="O103" i="1"/>
  <c r="DD103" i="1" s="1"/>
  <c r="DC102" i="1"/>
  <c r="CN102" i="1"/>
  <c r="DE102" i="1" s="1"/>
  <c r="BU102" i="1"/>
  <c r="BO102" i="1"/>
  <c r="BB102" i="1"/>
  <c r="O102" i="1"/>
  <c r="DD102" i="1" s="1"/>
  <c r="DC101" i="1"/>
  <c r="CN101" i="1"/>
  <c r="DE101" i="1" s="1"/>
  <c r="BU101" i="1"/>
  <c r="BO101" i="1"/>
  <c r="BB101" i="1"/>
  <c r="O101" i="1"/>
  <c r="DD101" i="1" s="1"/>
  <c r="DC100" i="1"/>
  <c r="CN100" i="1"/>
  <c r="DE100" i="1" s="1"/>
  <c r="BU100" i="1"/>
  <c r="BO100" i="1"/>
  <c r="BB100" i="1"/>
  <c r="O100" i="1"/>
  <c r="DD100" i="1" s="1"/>
  <c r="DC99" i="1"/>
  <c r="CN99" i="1"/>
  <c r="DE99" i="1" s="1"/>
  <c r="BU99" i="1"/>
  <c r="BO99" i="1"/>
  <c r="BB99" i="1"/>
  <c r="O99" i="1"/>
  <c r="DD99" i="1" s="1"/>
  <c r="DC98" i="1"/>
  <c r="CN98" i="1"/>
  <c r="DE98" i="1" s="1"/>
  <c r="BU98" i="1"/>
  <c r="BO98" i="1"/>
  <c r="BB98" i="1"/>
  <c r="O98" i="1"/>
  <c r="DD98" i="1" s="1"/>
  <c r="DC97" i="1"/>
  <c r="CN97" i="1"/>
  <c r="DE97" i="1" s="1"/>
  <c r="BU97" i="1"/>
  <c r="BO97" i="1"/>
  <c r="BB97" i="1"/>
  <c r="O97" i="1"/>
  <c r="DD97" i="1" s="1"/>
  <c r="DC96" i="1"/>
  <c r="CN96" i="1"/>
  <c r="DE96" i="1" s="1"/>
  <c r="BU96" i="1"/>
  <c r="BO96" i="1"/>
  <c r="BB96" i="1"/>
  <c r="O96" i="1"/>
  <c r="DD96" i="1" s="1"/>
  <c r="DC95" i="1"/>
  <c r="CN95" i="1"/>
  <c r="DE95" i="1" s="1"/>
  <c r="BU95" i="1"/>
  <c r="BO95" i="1"/>
  <c r="BB95" i="1"/>
  <c r="O95" i="1"/>
  <c r="DD95" i="1" s="1"/>
  <c r="DE94" i="1"/>
  <c r="DC94" i="1"/>
  <c r="BU94" i="1"/>
  <c r="BO94" i="1"/>
  <c r="O94" i="1"/>
  <c r="DD94" i="1" s="1"/>
  <c r="DD93" i="1"/>
  <c r="DC93" i="1"/>
  <c r="CN93" i="1"/>
  <c r="DE93" i="1" s="1"/>
  <c r="BU93" i="1"/>
  <c r="BO93" i="1"/>
  <c r="BB93" i="1"/>
  <c r="O93" i="1"/>
  <c r="DC92" i="1"/>
  <c r="CN92" i="1"/>
  <c r="DE92" i="1" s="1"/>
  <c r="BU92" i="1"/>
  <c r="BO92" i="1"/>
  <c r="DD92" i="1" s="1"/>
  <c r="BB92" i="1"/>
  <c r="O92" i="1"/>
  <c r="DC91" i="1"/>
  <c r="CN91" i="1"/>
  <c r="DE91" i="1" s="1"/>
  <c r="BU91" i="1"/>
  <c r="BO91" i="1"/>
  <c r="DD91" i="1" s="1"/>
  <c r="BB91" i="1"/>
  <c r="O91" i="1"/>
  <c r="DC90" i="1"/>
  <c r="CN90" i="1"/>
  <c r="DE90" i="1" s="1"/>
  <c r="BU90" i="1"/>
  <c r="BO90" i="1"/>
  <c r="DD90" i="1" s="1"/>
  <c r="BB90" i="1"/>
  <c r="O90" i="1"/>
  <c r="DC89" i="1"/>
  <c r="CN89" i="1"/>
  <c r="DE89" i="1" s="1"/>
  <c r="BU89" i="1"/>
  <c r="BO89" i="1"/>
  <c r="DD89" i="1" s="1"/>
  <c r="BB89" i="1"/>
  <c r="O89" i="1"/>
  <c r="DC88" i="1"/>
  <c r="CN88" i="1"/>
  <c r="DE88" i="1" s="1"/>
  <c r="BU88" i="1"/>
  <c r="BO88" i="1"/>
  <c r="DD88" i="1" s="1"/>
  <c r="BB88" i="1"/>
  <c r="O88" i="1"/>
  <c r="DC87" i="1"/>
  <c r="CN87" i="1"/>
  <c r="DE87" i="1" s="1"/>
  <c r="BU87" i="1"/>
  <c r="BO87" i="1"/>
  <c r="DD87" i="1" s="1"/>
  <c r="BB87" i="1"/>
  <c r="O87" i="1"/>
  <c r="DC86" i="1"/>
  <c r="CN86" i="1"/>
  <c r="DE86" i="1" s="1"/>
  <c r="BU86" i="1"/>
  <c r="BO86" i="1"/>
  <c r="DD86" i="1" s="1"/>
  <c r="BB86" i="1"/>
  <c r="O86" i="1"/>
  <c r="DC85" i="1"/>
  <c r="CN85" i="1"/>
  <c r="DE85" i="1" s="1"/>
  <c r="BU85" i="1"/>
  <c r="BO85" i="1"/>
  <c r="DD85" i="1" s="1"/>
  <c r="BB85" i="1"/>
  <c r="O85" i="1"/>
  <c r="DC84" i="1"/>
  <c r="CN84" i="1"/>
  <c r="DE84" i="1" s="1"/>
  <c r="BU84" i="1"/>
  <c r="BO84" i="1"/>
  <c r="DD84" i="1" s="1"/>
  <c r="BB84" i="1"/>
  <c r="O84" i="1"/>
  <c r="DC83" i="1"/>
  <c r="CN83" i="1"/>
  <c r="DE83" i="1" s="1"/>
  <c r="BU83" i="1"/>
  <c r="BO83" i="1"/>
  <c r="DD83" i="1" s="1"/>
  <c r="BB83" i="1"/>
  <c r="O83" i="1"/>
  <c r="DC82" i="1"/>
  <c r="CN82" i="1"/>
  <c r="DE82" i="1" s="1"/>
  <c r="BU82" i="1"/>
  <c r="BO82" i="1"/>
  <c r="DD82" i="1" s="1"/>
  <c r="BB82" i="1"/>
  <c r="O82" i="1"/>
  <c r="DC81" i="1"/>
  <c r="CN81" i="1"/>
  <c r="DE81" i="1" s="1"/>
  <c r="BU81" i="1"/>
  <c r="BO81" i="1"/>
  <c r="DD81" i="1" s="1"/>
  <c r="BB81" i="1"/>
  <c r="O81" i="1"/>
  <c r="DD80" i="1"/>
  <c r="DC80" i="1"/>
  <c r="CN80" i="1"/>
  <c r="DE80" i="1" s="1"/>
  <c r="BU80" i="1"/>
  <c r="BO80" i="1"/>
  <c r="BB80" i="1"/>
  <c r="O80" i="1"/>
  <c r="DC79" i="1"/>
  <c r="CN79" i="1"/>
  <c r="DE79" i="1" s="1"/>
  <c r="BU79" i="1"/>
  <c r="BO79" i="1"/>
  <c r="DD79" i="1" s="1"/>
  <c r="BB79" i="1"/>
  <c r="O79" i="1"/>
  <c r="DC78" i="1"/>
  <c r="CN78" i="1"/>
  <c r="DE78" i="1" s="1"/>
  <c r="BU78" i="1"/>
  <c r="BO78" i="1"/>
  <c r="DD78" i="1" s="1"/>
  <c r="BB78" i="1"/>
  <c r="O78" i="1"/>
  <c r="DC77" i="1"/>
  <c r="CN77" i="1"/>
  <c r="DE77" i="1" s="1"/>
  <c r="BU77" i="1"/>
  <c r="BO77" i="1"/>
  <c r="DD77" i="1" s="1"/>
  <c r="BB77" i="1"/>
  <c r="O77" i="1"/>
  <c r="DC76" i="1"/>
  <c r="CN76" i="1"/>
  <c r="DE76" i="1" s="1"/>
  <c r="BU76" i="1"/>
  <c r="BO76" i="1"/>
  <c r="DD76" i="1" s="1"/>
  <c r="BB76" i="1"/>
  <c r="O76" i="1"/>
  <c r="DC75" i="1"/>
  <c r="CN75" i="1"/>
  <c r="DE75" i="1" s="1"/>
  <c r="BU75" i="1"/>
  <c r="BO75" i="1"/>
  <c r="DD75" i="1" s="1"/>
  <c r="BB75" i="1"/>
  <c r="O75" i="1"/>
  <c r="DC74" i="1"/>
  <c r="CN74" i="1"/>
  <c r="DE74" i="1" s="1"/>
  <c r="BU74" i="1"/>
  <c r="BO74" i="1"/>
  <c r="DD74" i="1" s="1"/>
  <c r="BB74" i="1"/>
  <c r="O74" i="1"/>
  <c r="DC73" i="1"/>
  <c r="CN73" i="1"/>
  <c r="DE73" i="1" s="1"/>
  <c r="BU73" i="1"/>
  <c r="BO73" i="1"/>
  <c r="DD73" i="1" s="1"/>
  <c r="BB73" i="1"/>
  <c r="O73" i="1"/>
  <c r="DC72" i="1"/>
  <c r="CN72" i="1"/>
  <c r="DE72" i="1" s="1"/>
  <c r="BU72" i="1"/>
  <c r="BO72" i="1"/>
  <c r="DD72" i="1" s="1"/>
  <c r="BB72" i="1"/>
  <c r="O72" i="1"/>
  <c r="DD71" i="1"/>
  <c r="DC71" i="1"/>
  <c r="CN71" i="1"/>
  <c r="DE71" i="1" s="1"/>
  <c r="BU71" i="1"/>
  <c r="BO71" i="1"/>
  <c r="BB71" i="1"/>
  <c r="O71" i="1"/>
  <c r="DD70" i="1"/>
  <c r="DC70" i="1"/>
  <c r="CN70" i="1"/>
  <c r="DE70" i="1" s="1"/>
  <c r="BU70" i="1"/>
  <c r="BO70" i="1"/>
  <c r="BB70" i="1"/>
  <c r="O70" i="1"/>
  <c r="DC69" i="1"/>
  <c r="CN69" i="1"/>
  <c r="DE69" i="1" s="1"/>
  <c r="BU69" i="1"/>
  <c r="BO69" i="1"/>
  <c r="DD69" i="1" s="1"/>
  <c r="O69" i="1"/>
  <c r="DC68" i="1"/>
  <c r="CN68" i="1"/>
  <c r="DE68" i="1" s="1"/>
  <c r="BU68" i="1"/>
  <c r="BO68" i="1"/>
  <c r="BB68" i="1"/>
  <c r="O68" i="1"/>
  <c r="DD68" i="1" s="1"/>
  <c r="DC67" i="1"/>
  <c r="CN67" i="1"/>
  <c r="DE67" i="1" s="1"/>
  <c r="BU67" i="1"/>
  <c r="BO67" i="1"/>
  <c r="BB67" i="1"/>
  <c r="O67" i="1"/>
  <c r="DD67" i="1" s="1"/>
  <c r="DC66" i="1"/>
  <c r="CN66" i="1"/>
  <c r="DE66" i="1" s="1"/>
  <c r="BU66" i="1"/>
  <c r="BO66" i="1"/>
  <c r="BB66" i="1"/>
  <c r="O66" i="1"/>
  <c r="DD66" i="1" s="1"/>
  <c r="DC65" i="1"/>
  <c r="CN65" i="1"/>
  <c r="DE65" i="1" s="1"/>
  <c r="BU65" i="1"/>
  <c r="BO65" i="1"/>
  <c r="BB65" i="1"/>
  <c r="O65" i="1"/>
  <c r="DD65" i="1" s="1"/>
  <c r="DC64" i="1"/>
  <c r="CN64" i="1"/>
  <c r="DE64" i="1" s="1"/>
  <c r="BU64" i="1"/>
  <c r="BO64" i="1"/>
  <c r="BB64" i="1"/>
  <c r="O64" i="1"/>
  <c r="DD64" i="1" s="1"/>
  <c r="DC63" i="1"/>
  <c r="CN63" i="1"/>
  <c r="DE63" i="1" s="1"/>
  <c r="BU63" i="1"/>
  <c r="BO63" i="1"/>
  <c r="BB63" i="1"/>
  <c r="O63" i="1"/>
  <c r="DD63" i="1" s="1"/>
  <c r="DC62" i="1"/>
  <c r="CN62" i="1"/>
  <c r="DE62" i="1" s="1"/>
  <c r="BU62" i="1"/>
  <c r="BO62" i="1"/>
  <c r="BB62" i="1"/>
  <c r="DD62" i="1" s="1"/>
  <c r="O62" i="1"/>
  <c r="DC61" i="1"/>
  <c r="CN61" i="1"/>
  <c r="DE61" i="1" s="1"/>
  <c r="BU61" i="1"/>
  <c r="BO61" i="1"/>
  <c r="BB61" i="1"/>
  <c r="DD61" i="1" s="1"/>
  <c r="O61" i="1"/>
  <c r="DC60" i="1"/>
  <c r="CN60" i="1"/>
  <c r="DE60" i="1" s="1"/>
  <c r="BU60" i="1"/>
  <c r="BO60" i="1"/>
  <c r="BB60" i="1"/>
  <c r="DD60" i="1" s="1"/>
  <c r="O60" i="1"/>
  <c r="DD59" i="1"/>
  <c r="DC59" i="1"/>
  <c r="CN59" i="1"/>
  <c r="DE59" i="1" s="1"/>
  <c r="BU59" i="1"/>
  <c r="DE58" i="1"/>
  <c r="DC58" i="1"/>
  <c r="CN58" i="1"/>
  <c r="BU58" i="1"/>
  <c r="BO58" i="1"/>
  <c r="DD58" i="1" s="1"/>
  <c r="BB58" i="1"/>
  <c r="O58" i="1"/>
  <c r="DE57" i="1"/>
  <c r="DC57" i="1"/>
  <c r="CN57" i="1"/>
  <c r="BU57" i="1"/>
  <c r="BO57" i="1"/>
  <c r="DD57" i="1" s="1"/>
  <c r="BB57" i="1"/>
  <c r="O57" i="1"/>
  <c r="DE56" i="1"/>
  <c r="DC56" i="1"/>
  <c r="CN56" i="1"/>
  <c r="BU56" i="1"/>
  <c r="BO56" i="1"/>
  <c r="DD56" i="1" s="1"/>
  <c r="BB56" i="1"/>
  <c r="O56" i="1"/>
  <c r="DE55" i="1"/>
  <c r="DC55" i="1"/>
  <c r="CN55" i="1"/>
  <c r="BU55" i="1"/>
  <c r="BO55" i="1"/>
  <c r="DD55" i="1" s="1"/>
  <c r="BB55" i="1"/>
  <c r="O55" i="1"/>
  <c r="DE54" i="1"/>
  <c r="DD54" i="1"/>
  <c r="DC54" i="1"/>
  <c r="CN54" i="1"/>
  <c r="BU54" i="1"/>
  <c r="BO54" i="1"/>
  <c r="BB54" i="1"/>
  <c r="O54" i="1"/>
  <c r="DE53" i="1"/>
  <c r="DC53" i="1"/>
  <c r="BU53" i="1"/>
  <c r="BO53" i="1"/>
  <c r="O53" i="1"/>
  <c r="DD53" i="1" s="1"/>
  <c r="DC52" i="1"/>
  <c r="CN52" i="1"/>
  <c r="DE52" i="1" s="1"/>
  <c r="BU52" i="1"/>
  <c r="BO52" i="1"/>
  <c r="BB52" i="1"/>
  <c r="O52" i="1"/>
  <c r="DD52" i="1" s="1"/>
  <c r="DC51" i="1"/>
  <c r="CN51" i="1"/>
  <c r="DE51" i="1" s="1"/>
  <c r="BU51" i="1"/>
  <c r="BO51" i="1"/>
  <c r="BB51" i="1"/>
  <c r="O51" i="1"/>
  <c r="DD51" i="1" s="1"/>
  <c r="DC50" i="1"/>
  <c r="CN50" i="1"/>
  <c r="DE50" i="1" s="1"/>
  <c r="BU50" i="1"/>
  <c r="BO50" i="1"/>
  <c r="BB50" i="1"/>
  <c r="O50" i="1"/>
  <c r="DD50" i="1" s="1"/>
  <c r="DC49" i="1"/>
  <c r="CN49" i="1"/>
  <c r="DE49" i="1" s="1"/>
  <c r="BU49" i="1"/>
  <c r="BO49" i="1"/>
  <c r="BB49" i="1"/>
  <c r="O49" i="1"/>
  <c r="DD49" i="1" s="1"/>
  <c r="DC48" i="1"/>
  <c r="CN48" i="1"/>
  <c r="DE48" i="1" s="1"/>
  <c r="BU48" i="1"/>
  <c r="BO48" i="1"/>
  <c r="BB48" i="1"/>
  <c r="O48" i="1"/>
  <c r="DD48" i="1" s="1"/>
  <c r="DC47" i="1"/>
  <c r="CN47" i="1"/>
  <c r="DE47" i="1" s="1"/>
  <c r="BU47" i="1"/>
  <c r="BO47" i="1"/>
  <c r="BB47" i="1"/>
  <c r="O47" i="1"/>
  <c r="DD47" i="1" s="1"/>
  <c r="DC46" i="1"/>
  <c r="CN46" i="1"/>
  <c r="DE46" i="1" s="1"/>
  <c r="BU46" i="1"/>
  <c r="BO46" i="1"/>
  <c r="BB46" i="1"/>
  <c r="O46" i="1"/>
  <c r="DD46" i="1" s="1"/>
  <c r="DC45" i="1"/>
  <c r="CN45" i="1"/>
  <c r="DE45" i="1" s="1"/>
  <c r="BU45" i="1"/>
  <c r="BO45" i="1"/>
  <c r="DD45" i="1" s="1"/>
  <c r="O45" i="1"/>
  <c r="DE44" i="1"/>
  <c r="DC44" i="1"/>
  <c r="CN44" i="1"/>
  <c r="BU44" i="1"/>
  <c r="BO44" i="1"/>
  <c r="BB44" i="1"/>
  <c r="O44" i="1"/>
  <c r="DD44" i="1" s="1"/>
  <c r="DE43" i="1"/>
  <c r="DC43" i="1"/>
  <c r="CN43" i="1"/>
  <c r="BU43" i="1"/>
  <c r="BO43" i="1"/>
  <c r="BB43" i="1"/>
  <c r="O43" i="1"/>
  <c r="DD43" i="1" s="1"/>
  <c r="DE42" i="1"/>
  <c r="DC42" i="1"/>
  <c r="CN42" i="1"/>
  <c r="BU42" i="1"/>
  <c r="BO42" i="1"/>
  <c r="BB42" i="1"/>
  <c r="DD42" i="1" s="1"/>
  <c r="O42" i="1"/>
  <c r="DE41" i="1"/>
  <c r="DC41" i="1"/>
  <c r="CN41" i="1"/>
  <c r="BU41" i="1"/>
  <c r="BO41" i="1"/>
  <c r="BB41" i="1"/>
  <c r="DD41" i="1" s="1"/>
  <c r="O41" i="1"/>
  <c r="DE40" i="1"/>
  <c r="DC40" i="1"/>
  <c r="CN40" i="1"/>
  <c r="BU40" i="1"/>
  <c r="BO40" i="1"/>
  <c r="BB40" i="1"/>
  <c r="DD40" i="1" s="1"/>
  <c r="O40" i="1"/>
  <c r="DE39" i="1"/>
  <c r="DC39" i="1"/>
  <c r="CN39" i="1"/>
  <c r="BU39" i="1"/>
  <c r="BO39" i="1"/>
  <c r="BB39" i="1"/>
  <c r="DD39" i="1" s="1"/>
  <c r="O39" i="1"/>
  <c r="DE38" i="1"/>
  <c r="DC38" i="1"/>
  <c r="CN38" i="1"/>
  <c r="BU38" i="1"/>
  <c r="BO38" i="1"/>
  <c r="BB38" i="1"/>
  <c r="DD38" i="1" s="1"/>
  <c r="O38" i="1"/>
  <c r="DE37" i="1"/>
  <c r="DC37" i="1"/>
  <c r="CN37" i="1"/>
  <c r="BU37" i="1"/>
  <c r="BO37" i="1"/>
  <c r="O37" i="1"/>
  <c r="DD37" i="1" s="1"/>
  <c r="DC36" i="1"/>
  <c r="CN36" i="1"/>
  <c r="DE36" i="1" s="1"/>
  <c r="BU36" i="1"/>
  <c r="BO36" i="1"/>
  <c r="DD36" i="1" s="1"/>
  <c r="BB36" i="1"/>
  <c r="O36" i="1"/>
  <c r="DC35" i="1"/>
  <c r="CN35" i="1"/>
  <c r="DE35" i="1" s="1"/>
  <c r="BU35" i="1"/>
  <c r="BO35" i="1"/>
  <c r="DD35" i="1" s="1"/>
  <c r="BB35" i="1"/>
  <c r="O35" i="1"/>
  <c r="DC34" i="1"/>
  <c r="CN34" i="1"/>
  <c r="DE34" i="1" s="1"/>
  <c r="BU34" i="1"/>
  <c r="BO34" i="1"/>
  <c r="DD34" i="1" s="1"/>
  <c r="BB34" i="1"/>
  <c r="O34" i="1"/>
  <c r="DC33" i="1"/>
  <c r="CN33" i="1"/>
  <c r="DE33" i="1" s="1"/>
  <c r="BU33" i="1"/>
  <c r="BO33" i="1"/>
  <c r="DD33" i="1" s="1"/>
  <c r="BB33" i="1"/>
  <c r="O33" i="1"/>
  <c r="DC32" i="1"/>
  <c r="CN32" i="1"/>
  <c r="DE32" i="1" s="1"/>
  <c r="BU32" i="1"/>
  <c r="BO32" i="1"/>
  <c r="DD32" i="1" s="1"/>
  <c r="BB32" i="1"/>
  <c r="O32" i="1"/>
  <c r="DC31" i="1"/>
  <c r="CN31" i="1"/>
  <c r="DE31" i="1" s="1"/>
  <c r="BU31" i="1"/>
  <c r="BO31" i="1"/>
  <c r="DD31" i="1" s="1"/>
  <c r="BB31" i="1"/>
  <c r="O31" i="1"/>
  <c r="DC30" i="1"/>
  <c r="DE30" i="1" s="1"/>
  <c r="BU30" i="1"/>
  <c r="BO30" i="1"/>
  <c r="O30" i="1"/>
  <c r="DD30" i="1" s="1"/>
  <c r="DC29" i="1"/>
  <c r="CN29" i="1"/>
  <c r="DE29" i="1" s="1"/>
  <c r="BU29" i="1"/>
  <c r="BO29" i="1"/>
  <c r="BB29" i="1"/>
  <c r="O29" i="1"/>
  <c r="DD29" i="1" s="1"/>
  <c r="DC28" i="1"/>
  <c r="CN28" i="1"/>
  <c r="DE28" i="1" s="1"/>
  <c r="BU28" i="1"/>
  <c r="BO28" i="1"/>
  <c r="BB28" i="1"/>
  <c r="O28" i="1"/>
  <c r="DD28" i="1" s="1"/>
  <c r="DC27" i="1"/>
  <c r="CN27" i="1"/>
  <c r="DE27" i="1" s="1"/>
  <c r="BU27" i="1"/>
  <c r="BO27" i="1"/>
  <c r="BB27" i="1"/>
  <c r="O27" i="1"/>
  <c r="DD27" i="1" s="1"/>
  <c r="DC26" i="1"/>
  <c r="CN26" i="1"/>
  <c r="DE26" i="1" s="1"/>
  <c r="BU26" i="1"/>
  <c r="BO26" i="1"/>
  <c r="BB26" i="1"/>
  <c r="O26" i="1"/>
  <c r="DD26" i="1" s="1"/>
  <c r="DC25" i="1"/>
  <c r="CN25" i="1"/>
  <c r="DE25" i="1" s="1"/>
  <c r="BU25" i="1"/>
  <c r="BO25" i="1"/>
  <c r="BB25" i="1"/>
  <c r="O25" i="1"/>
  <c r="DD25" i="1" s="1"/>
  <c r="DC24" i="1"/>
  <c r="CN24" i="1"/>
  <c r="DE24" i="1" s="1"/>
  <c r="BU24" i="1"/>
  <c r="BO24" i="1"/>
  <c r="BB24" i="1"/>
  <c r="O24" i="1"/>
  <c r="DD24" i="1" s="1"/>
  <c r="DC23" i="1"/>
  <c r="CN23" i="1"/>
  <c r="DE23" i="1" s="1"/>
  <c r="BU23" i="1"/>
  <c r="BO23" i="1"/>
  <c r="BB23" i="1"/>
  <c r="O23" i="1"/>
  <c r="DD23" i="1" s="1"/>
  <c r="DC22" i="1"/>
  <c r="CN22" i="1"/>
  <c r="DE22" i="1" s="1"/>
  <c r="BU22" i="1"/>
  <c r="BO22" i="1"/>
  <c r="BB22" i="1"/>
  <c r="O22" i="1"/>
  <c r="DD22" i="1" s="1"/>
  <c r="DC21" i="1"/>
  <c r="CN21" i="1"/>
  <c r="DE21" i="1" s="1"/>
  <c r="BU21" i="1"/>
  <c r="BB21" i="1"/>
  <c r="DD21" i="1" s="1"/>
  <c r="DC20" i="1"/>
  <c r="CN20" i="1"/>
  <c r="DE20" i="1" s="1"/>
  <c r="BU20" i="1"/>
  <c r="BO20" i="1"/>
  <c r="DD20" i="1" s="1"/>
  <c r="BB20" i="1"/>
  <c r="O20" i="1"/>
  <c r="DC19" i="1"/>
  <c r="CN19" i="1"/>
  <c r="DE19" i="1" s="1"/>
  <c r="BU19" i="1"/>
  <c r="BO19" i="1"/>
  <c r="DD19" i="1" s="1"/>
  <c r="BB19" i="1"/>
  <c r="DC18" i="1"/>
  <c r="DE18" i="1" s="1"/>
  <c r="CN18" i="1"/>
  <c r="BU18" i="1"/>
  <c r="BO18" i="1"/>
  <c r="BB18" i="1"/>
  <c r="DD18" i="1" s="1"/>
  <c r="DC17" i="1"/>
  <c r="CN17" i="1"/>
  <c r="DE17" i="1" s="1"/>
  <c r="BU17" i="1"/>
  <c r="O17" i="1"/>
  <c r="DD17" i="1" s="1"/>
  <c r="DC16" i="1"/>
  <c r="CN16" i="1"/>
  <c r="DE16" i="1" s="1"/>
  <c r="BU16" i="1"/>
  <c r="BO16" i="1"/>
  <c r="DD16" i="1" s="1"/>
  <c r="BB16" i="1"/>
  <c r="O16" i="1"/>
  <c r="DD15" i="1"/>
  <c r="DC15" i="1"/>
  <c r="CN15" i="1"/>
  <c r="DE15" i="1" s="1"/>
  <c r="BU15" i="1"/>
  <c r="BO15" i="1"/>
  <c r="O15" i="1"/>
  <c r="DC14" i="1"/>
  <c r="DE14" i="1" s="1"/>
  <c r="CN14" i="1"/>
  <c r="BU14" i="1"/>
  <c r="BO14" i="1"/>
  <c r="O14" i="1"/>
  <c r="DD14" i="1" s="1"/>
  <c r="DC13" i="1"/>
  <c r="CN13" i="1"/>
  <c r="DE13" i="1" s="1"/>
  <c r="BU13" i="1"/>
  <c r="BO13" i="1"/>
  <c r="BB13" i="1"/>
  <c r="O13" i="1"/>
  <c r="DD13" i="1" s="1"/>
  <c r="DD12" i="1"/>
  <c r="DC12" i="1"/>
  <c r="CN12" i="1"/>
  <c r="DE12" i="1" s="1"/>
  <c r="BU12" i="1"/>
  <c r="DC11" i="1"/>
  <c r="DE11" i="1" s="1"/>
  <c r="CN11" i="1"/>
  <c r="BU11" i="1"/>
  <c r="BO11" i="1"/>
  <c r="BB11" i="1"/>
  <c r="DD11" i="1" s="1"/>
  <c r="DC10" i="1"/>
  <c r="CN10" i="1"/>
  <c r="DE10" i="1" s="1"/>
  <c r="BU10" i="1"/>
  <c r="O10" i="1"/>
  <c r="DD10" i="1" s="1"/>
  <c r="DC9" i="1"/>
  <c r="CN9" i="1"/>
  <c r="DE9" i="1" s="1"/>
  <c r="BU9" i="1"/>
  <c r="BO9" i="1"/>
  <c r="DD9" i="1" s="1"/>
  <c r="O9" i="1"/>
  <c r="DC8" i="1"/>
  <c r="DE8" i="1" s="1"/>
  <c r="CN8" i="1"/>
  <c r="BU8" i="1"/>
  <c r="BO8" i="1"/>
  <c r="BB8" i="1"/>
  <c r="DD8" i="1" s="1"/>
  <c r="DC7" i="1"/>
  <c r="CN7" i="1"/>
  <c r="DE7" i="1" s="1"/>
  <c r="BU7" i="1"/>
  <c r="BO7" i="1"/>
  <c r="DD7" i="1" s="1"/>
  <c r="O7" i="1"/>
  <c r="DE6" i="1"/>
  <c r="DC6" i="1"/>
  <c r="CN6" i="1"/>
  <c r="BU6" i="1"/>
  <c r="BO6" i="1"/>
  <c r="O6" i="1"/>
  <c r="DD6" i="1" s="1"/>
</calcChain>
</file>

<file path=xl/sharedStrings.xml><?xml version="1.0" encoding="utf-8"?>
<sst xmlns="http://schemas.openxmlformats.org/spreadsheetml/2006/main" count="429" uniqueCount="212">
  <si>
    <t>附件1</t>
    <phoneticPr fontId="1" type="noConversion"/>
  </si>
  <si>
    <t>序号</t>
    <phoneticPr fontId="1" type="noConversion"/>
  </si>
  <si>
    <t>事务所名称</t>
    <phoneticPr fontId="1" type="noConversion"/>
  </si>
  <si>
    <t>业务结构</t>
    <phoneticPr fontId="1" type="noConversion"/>
  </si>
  <si>
    <t>业务收入呈正增长</t>
    <phoneticPr fontId="1" type="noConversion"/>
  </si>
  <si>
    <t>业务收入增长率</t>
    <phoneticPr fontId="1" type="noConversion"/>
  </si>
  <si>
    <t>报告平均收费</t>
    <phoneticPr fontId="1" type="noConversion"/>
  </si>
  <si>
    <t>享受行业鼓励措施</t>
    <phoneticPr fontId="1" type="noConversion"/>
  </si>
  <si>
    <t>发表专业文章</t>
    <phoneticPr fontId="1" type="noConversion"/>
  </si>
  <si>
    <t>参政议政</t>
    <phoneticPr fontId="1" type="noConversion"/>
  </si>
  <si>
    <t>专家</t>
    <phoneticPr fontId="1" type="noConversion"/>
  </si>
  <si>
    <t>高端人才</t>
    <phoneticPr fontId="1" type="noConversion"/>
  </si>
  <si>
    <t>奖励</t>
    <phoneticPr fontId="1" type="noConversion"/>
  </si>
  <si>
    <t>行业贡献</t>
    <phoneticPr fontId="1" type="noConversion"/>
  </si>
  <si>
    <t>人才培养</t>
    <phoneticPr fontId="1" type="noConversion"/>
  </si>
  <si>
    <t>社会授课</t>
    <phoneticPr fontId="1" type="noConversion"/>
  </si>
  <si>
    <t>参加公益活动</t>
    <phoneticPr fontId="1" type="noConversion"/>
  </si>
  <si>
    <t>减分（机构）</t>
    <phoneticPr fontId="1" type="noConversion"/>
  </si>
  <si>
    <t>减分（人员）</t>
    <phoneticPr fontId="1" type="noConversion"/>
  </si>
  <si>
    <t>非传统业务占总收入比重</t>
    <phoneticPr fontId="1" type="noConversion"/>
  </si>
  <si>
    <t>得分</t>
    <phoneticPr fontId="1" type="noConversion"/>
  </si>
  <si>
    <t>是否呈正增长</t>
    <phoneticPr fontId="1" type="noConversion"/>
  </si>
  <si>
    <t>增长率</t>
    <phoneticPr fontId="1" type="noConversion"/>
  </si>
  <si>
    <t>报表审计</t>
    <phoneticPr fontId="1" type="noConversion"/>
  </si>
  <si>
    <t>专项审计（含其他鉴证）</t>
    <phoneticPr fontId="1" type="noConversion"/>
  </si>
  <si>
    <t>管理咨询</t>
    <phoneticPr fontId="1" type="noConversion"/>
  </si>
  <si>
    <t>小计</t>
    <phoneticPr fontId="1" type="noConversion"/>
  </si>
  <si>
    <t>拓展业务领域</t>
    <phoneticPr fontId="1" type="noConversion"/>
  </si>
  <si>
    <t>业务做精做专</t>
    <phoneticPr fontId="1" type="noConversion"/>
  </si>
  <si>
    <t>提升执业质量</t>
    <phoneticPr fontId="1" type="noConversion"/>
  </si>
  <si>
    <t>研究专业课题</t>
    <phoneticPr fontId="1" type="noConversion"/>
  </si>
  <si>
    <t>提升综合实力</t>
    <phoneticPr fontId="1" type="noConversion"/>
  </si>
  <si>
    <t>全国型</t>
    <phoneticPr fontId="1" type="noConversion"/>
  </si>
  <si>
    <t>行业期刊</t>
    <phoneticPr fontId="1" type="noConversion"/>
  </si>
  <si>
    <t>全国党代表、人大代表、政协委员</t>
    <phoneticPr fontId="1" type="noConversion"/>
  </si>
  <si>
    <t>市党代表、人大代表、政协委员</t>
    <phoneticPr fontId="1" type="noConversion"/>
  </si>
  <si>
    <t>县区党代表、人大代表、政协委员</t>
    <phoneticPr fontId="1" type="noConversion"/>
  </si>
  <si>
    <t>省级以上</t>
    <phoneticPr fontId="1" type="noConversion"/>
  </si>
  <si>
    <t>省级、中注协及同等专业协会</t>
    <phoneticPr fontId="1" type="noConversion"/>
  </si>
  <si>
    <t>区（县）级、市注协及同等专业协会</t>
    <phoneticPr fontId="1" type="noConversion"/>
  </si>
  <si>
    <t>领军人才</t>
    <phoneticPr fontId="1" type="noConversion"/>
  </si>
  <si>
    <t>资深会员</t>
    <phoneticPr fontId="1" type="noConversion"/>
  </si>
  <si>
    <t>市会计领军人才</t>
    <phoneticPr fontId="1" type="noConversion"/>
  </si>
  <si>
    <t>市会计青年英才</t>
    <phoneticPr fontId="1" type="noConversion"/>
  </si>
  <si>
    <t>省级以上（机构）</t>
    <phoneticPr fontId="1" type="noConversion"/>
  </si>
  <si>
    <t>省级以上（人员）</t>
    <phoneticPr fontId="1" type="noConversion"/>
  </si>
  <si>
    <t>省级、中注协及同等专业协会（机构）</t>
    <phoneticPr fontId="1" type="noConversion"/>
  </si>
  <si>
    <t>省级、中注协及同等专业协会（人员）</t>
    <phoneticPr fontId="1" type="noConversion"/>
  </si>
  <si>
    <t>区（县）级政府组成部门、市注协及其同等专业协会（机构）</t>
    <phoneticPr fontId="1" type="noConversion"/>
  </si>
  <si>
    <t>区（县）级政府组成部门、市注协及其同等专业协会（人员）</t>
    <phoneticPr fontId="1" type="noConversion"/>
  </si>
  <si>
    <t>课题研究</t>
    <phoneticPr fontId="1" type="noConversion"/>
  </si>
  <si>
    <t>专项调查</t>
    <phoneticPr fontId="1" type="noConversion"/>
  </si>
  <si>
    <t>帮扶</t>
    <phoneticPr fontId="1" type="noConversion"/>
  </si>
  <si>
    <t>执业质量检查</t>
    <phoneticPr fontId="1" type="noConversion"/>
  </si>
  <si>
    <t>专项评审</t>
    <phoneticPr fontId="1" type="noConversion"/>
  </si>
  <si>
    <t>是否建立高校校训实验基地</t>
    <phoneticPr fontId="1" type="noConversion"/>
  </si>
  <si>
    <t>授课次数</t>
    <phoneticPr fontId="1" type="noConversion"/>
  </si>
  <si>
    <t>有/无</t>
    <phoneticPr fontId="1" type="noConversion"/>
  </si>
  <si>
    <t>暂停执业</t>
  </si>
  <si>
    <t>警告</t>
  </si>
  <si>
    <t>公开谴责</t>
  </si>
  <si>
    <t>通报批评</t>
  </si>
  <si>
    <t>训诫</t>
  </si>
  <si>
    <t>提示信息</t>
  </si>
  <si>
    <t>吊销执业资格证书</t>
  </si>
  <si>
    <t>比重在30%（含）-40%之间的加2分，在40%（含）-50%之间的加3分，超过50%（含）的加4分</t>
    <phoneticPr fontId="1" type="noConversion"/>
  </si>
  <si>
    <t>与上一年度相比呈正增长加3分</t>
    <phoneticPr fontId="1" type="noConversion"/>
  </si>
  <si>
    <t>超过行业平均水平的每项加3分。累计不超过6分。</t>
    <phoneticPr fontId="1" type="noConversion"/>
  </si>
  <si>
    <t>获拓展业务领域鼓励的，1项加3分；获业务做精做专鼓励的，1次加5分；获提升执业质量鼓励的，1次加5分；获研究专业课题鼓励的，1项加2分；获提升综合实力鼓励的，1次加2分。累计不超过10分</t>
    <phoneticPr fontId="1" type="noConversion"/>
  </si>
  <si>
    <t>在全国型刊物上发表专业文章，1篇加2分；在行业期刊上发表专业文章，1篇加1分。累计不超过5分</t>
    <phoneticPr fontId="1" type="noConversion"/>
  </si>
  <si>
    <t>有全国党代表、人大代表或全国政协委员的，1人加6分；有市党代表、人大代表或市政协委员的，1人加4分；有县区党代表、人大代表或县区政协委员的，1人加2分。累计不超过6分</t>
    <phoneticPr fontId="1" type="noConversion"/>
  </si>
  <si>
    <t>有省级以上政府聘请的专家的，1人加3分；有省级政府组成部门、中注协及其同等专业协会聘请的专家的，1人加2分；有区（县）级政府组成部门、市注协及其同等专业协会聘请的专家的，1人加1分。累计不超过5分</t>
    <phoneticPr fontId="1" type="noConversion"/>
  </si>
  <si>
    <t>有中注协领军人才、资深会员的，1人加2分；有市会计领军人才、会计青年英才的，1人加1分。累计不超过5分</t>
    <phoneticPr fontId="1" type="noConversion"/>
  </si>
  <si>
    <t>获省级以上政府奖励的，机构1项加3分,人员1项加2分；受到省级政府组成部门、中注协及其同等专业协会的奖励，机构1项加2分,人员1项加1分；获区（县）级政府组成部门、市注协及其同等专业协会奖励的，机构1项加1分，人员1项加0.5分。累计不超过5分</t>
    <phoneticPr fontId="1" type="noConversion"/>
  </si>
  <si>
    <t>参加行业课题研究、专项调查、帮扶、执业质量检查、专项评审的，1人1次加1分。累计不超过5分。</t>
    <phoneticPr fontId="1" type="noConversion"/>
  </si>
  <si>
    <t>建立高校校训实验基地的，加2分。</t>
    <phoneticPr fontId="1" type="noConversion"/>
  </si>
  <si>
    <t>行业人士对政府组成部门、高等院校、行业授课的，1人1次加1分。累计不超过5分。</t>
    <phoneticPr fontId="1" type="noConversion"/>
  </si>
  <si>
    <t>参加公益活动。有参加公益活动的，加2分。</t>
    <phoneticPr fontId="1" type="noConversion"/>
  </si>
  <si>
    <t>暂停执业1次减6分，警告1次减4分；公开谴责1次减5分，通报批评1次减4分，训诫1次减3分；提示信息1条减1分。</t>
    <phoneticPr fontId="1" type="noConversion"/>
  </si>
  <si>
    <t>吊销执业资格证书1人减5分，暂停执业1人减 4分，警告1人减3分；公开谴责1人减4分，通报批评1人减3分，训诫1人减2分；提示信息1条减1分。</t>
    <phoneticPr fontId="1" type="noConversion"/>
  </si>
  <si>
    <t>北京永拓会计师事务所（特殊普通合伙）重庆分所</t>
  </si>
  <si>
    <t>德勤华永会计师事务所（特殊普通合伙）重庆分所</t>
  </si>
  <si>
    <t>立信会计师事务所（特殊普通合伙） 重庆分所</t>
  </si>
  <si>
    <t>普华永道中天会计师事务所（特殊普通合伙）重庆分所</t>
  </si>
  <si>
    <t>瑞华会计师事务所（特殊普通合伙）重庆分所</t>
  </si>
  <si>
    <t>四川华信（集团）会计师事务所（特殊普通合伙）重庆分所</t>
  </si>
  <si>
    <t>天健会计师事务所（特殊普通合伙）重庆分所</t>
  </si>
  <si>
    <t>天职国际会计师事务所（特殊普通合伙）重庆分所</t>
  </si>
  <si>
    <t>信永中和会计师事务所（特殊普通合伙）重庆分所</t>
  </si>
  <si>
    <t>中审众环会计师事务所（特殊普通合伙）重庆分所</t>
  </si>
  <si>
    <t>重庆邦宇会计师事务所有限责任公司</t>
  </si>
  <si>
    <t>重庆博鸿会计师事务所（普通合伙）</t>
  </si>
  <si>
    <t>重庆成瑞会计师事务所有限责任公司</t>
  </si>
  <si>
    <t>重庆大华会计师事务所有限公司</t>
  </si>
  <si>
    <t>重庆道尔敦会计师事务所有限公司</t>
  </si>
  <si>
    <t>重庆笃信会计师事务所有限公司</t>
  </si>
  <si>
    <t>重庆海平会计师事务所有限公司</t>
  </si>
  <si>
    <t>重庆海特会计师事务所有限公司</t>
  </si>
  <si>
    <t>重庆合智会计师事务所（普通合伙）</t>
  </si>
  <si>
    <t>重庆和勤会计师事务所有限公司</t>
  </si>
  <si>
    <t>重庆和睿会计师事务所（普通合伙）</t>
  </si>
  <si>
    <t>重庆恒铭会计师事务所（普通合伙）</t>
  </si>
  <si>
    <t>重庆宏岭会计师事务所（普通合伙）</t>
  </si>
  <si>
    <t>重庆鸿源会计师事务有限公司</t>
  </si>
  <si>
    <t>重庆华诚会计师事务所有限公司</t>
  </si>
  <si>
    <t>重庆华联会计师事务所有限公司</t>
  </si>
  <si>
    <t>重庆华太会计师事务所（普通合伙）</t>
  </si>
  <si>
    <t>重庆华西会计师事务所有限公司</t>
  </si>
  <si>
    <t>重庆华信会计师事务所有限公司</t>
  </si>
  <si>
    <t>重庆金财会计师事务所有限公司</t>
  </si>
  <si>
    <t>重庆金典会计师事务所有限责任公司</t>
  </si>
  <si>
    <t>重庆金翰会计师事务所有限公司</t>
  </si>
  <si>
    <t>重庆金三元会计师事务所有限责任公司</t>
  </si>
  <si>
    <t>重庆金算会计师事务所有限公司</t>
  </si>
  <si>
    <t>重庆金洲会计师事务所有限公司</t>
  </si>
  <si>
    <t>重庆九洲会计师事务所（普通合伙）</t>
  </si>
  <si>
    <t>重庆君恩会计师事务所有限公司</t>
  </si>
  <si>
    <t>重庆开睿源会计师事务所有限公司</t>
  </si>
  <si>
    <t>重庆凯弘会计师事务所有限公司</t>
  </si>
  <si>
    <t>重庆康华会计师事务所有限责任公司</t>
  </si>
  <si>
    <t>重庆立华会计师事务所（普通合伙）</t>
  </si>
  <si>
    <t>重庆立信会计师事务所有限公司</t>
  </si>
  <si>
    <t>重庆联强会计师事务所（普通合伙）</t>
  </si>
  <si>
    <t>重庆龙源会计师事务所有限责任公司</t>
  </si>
  <si>
    <t>重庆律枰会计师事务所有限公司</t>
  </si>
  <si>
    <t>重庆茂源会计师事务所（普通合伙）</t>
  </si>
  <si>
    <t>重庆平正会计师事务所（普通合伙）</t>
  </si>
  <si>
    <t>重庆普华会计师事务所有限责任公司</t>
  </si>
  <si>
    <t>重庆前进博远会计师事务所有限公司</t>
  </si>
  <si>
    <t>重庆勤业会计师事务所有限公司</t>
  </si>
  <si>
    <t>重庆清源会计师事务所有限公司</t>
  </si>
  <si>
    <t>重庆瑞赢会计师事务所（普通合伙）</t>
  </si>
  <si>
    <t>重庆山秀会计师事务所有限公司</t>
  </si>
  <si>
    <t>重庆士申会计师事务所（普通合伙）</t>
  </si>
  <si>
    <t>重庆市春华会计师事务所有限公司</t>
  </si>
  <si>
    <t>重庆市泰发会计师事务所</t>
  </si>
  <si>
    <t>重庆市酉阳渝友会计师事务所有限责任公司</t>
  </si>
  <si>
    <t>重庆中和会计师事务所（普通合伙）</t>
  </si>
  <si>
    <t>重庆顺达会计师事务所有限责任公司</t>
  </si>
  <si>
    <t>重庆索原会计师事务所(普通合伙)</t>
  </si>
  <si>
    <t>重庆天鸿会计师事务所有限责任公司</t>
  </si>
  <si>
    <t>重庆天华会计师事务所有限公司</t>
  </si>
  <si>
    <t>重庆天兴会计师事务所</t>
  </si>
  <si>
    <t>重庆通冠会计师事务所有限责任公司</t>
  </si>
  <si>
    <t>重庆同辉会计师事务所（普通合伙）</t>
  </si>
  <si>
    <t>重庆万隆方正会计师事务所有限责任公司</t>
  </si>
  <si>
    <t>重庆万州渝丰会计师事务所有限公司</t>
  </si>
  <si>
    <t>重庆五联会计师事务所有限公司</t>
  </si>
  <si>
    <t>重庆新瑞会计师事务所有限责任公司</t>
  </si>
  <si>
    <t>重庆鑫易会计师事务所有限公司</t>
  </si>
  <si>
    <t>重庆信禹会计师事务所（普通合伙）</t>
  </si>
  <si>
    <t>重庆银河会计师事务所有限公司</t>
  </si>
  <si>
    <t>重庆永达会计师事务所（普通合伙）</t>
  </si>
  <si>
    <t>重庆永和会计师事务所（普通合伙）</t>
  </si>
  <si>
    <t>重庆永信会计师事务所有限公司</t>
  </si>
  <si>
    <t>重庆渝证会计师事务所有限公司</t>
  </si>
  <si>
    <t>重庆渝咨会计师事务所有限责任公司</t>
  </si>
  <si>
    <t>重庆源泰会计师事务所</t>
  </si>
  <si>
    <t>重庆远道会计师事务所有限责任公司</t>
  </si>
  <si>
    <t>重庆远舰会计师事务所（普通合伙）</t>
  </si>
  <si>
    <t>重庆展华会计师事务所有限公司</t>
  </si>
  <si>
    <t>重庆正宏会计师事务所有限责任公司</t>
  </si>
  <si>
    <t>重庆智汇鑫会计师事务所有限公司</t>
  </si>
  <si>
    <t>重庆中朝会计师事务所（普通合伙）</t>
  </si>
  <si>
    <t>重庆中鼎会计师事务所有限责任公司</t>
  </si>
  <si>
    <t>重庆中隆信会计师事务所(普通合伙)</t>
  </si>
  <si>
    <t>重庆中瑞会计师事务所有限公司</t>
  </si>
  <si>
    <t>重庆咨正会计师事务所有限公司</t>
  </si>
  <si>
    <t>公开谴责（行业）</t>
    <phoneticPr fontId="2" type="noConversion"/>
  </si>
  <si>
    <t>暂停执业（行政）</t>
    <phoneticPr fontId="2" type="noConversion"/>
  </si>
  <si>
    <t>警告（行政）</t>
    <phoneticPr fontId="2" type="noConversion"/>
  </si>
  <si>
    <t>通报批评（行业）</t>
    <phoneticPr fontId="2" type="noConversion"/>
  </si>
  <si>
    <t>训诫（行业）</t>
    <phoneticPr fontId="2" type="noConversion"/>
  </si>
  <si>
    <t>北京天正华会计师事务所（普通合伙）重庆分所</t>
    <phoneticPr fontId="1" type="noConversion"/>
  </si>
  <si>
    <t>北京兴华会计师事务所（特殊普通合伙）重庆分所</t>
  </si>
  <si>
    <t>大华会计师事务所（特殊普通合伙）重庆分所</t>
  </si>
  <si>
    <t>大信会计师事务所（特殊普通合伙）重庆分所</t>
    <phoneticPr fontId="1" type="noConversion"/>
  </si>
  <si>
    <t>上会会计师事务所（特殊普通合伙）重庆分所</t>
  </si>
  <si>
    <t>中建华会计师事务所有限责任公司重庆</t>
  </si>
  <si>
    <t>中兴财光华会计师事务所（特殊普通合伙）重庆分所</t>
  </si>
  <si>
    <t>重庆博创会计师事务所有限责任公司</t>
  </si>
  <si>
    <t>重庆恒创会计师事务所（普通合伙）</t>
  </si>
  <si>
    <t>重庆弘康会计师事务所（普通合伙）</t>
    <phoneticPr fontId="1" type="noConversion"/>
  </si>
  <si>
    <t>重庆汇睿会计师事务所（普通合伙）</t>
    <phoneticPr fontId="2" type="noConversion"/>
  </si>
  <si>
    <t>重庆中甲会计师事务所有限责任公司</t>
    <phoneticPr fontId="1" type="noConversion"/>
  </si>
  <si>
    <t>重庆中天会计师事务所有限公司</t>
    <phoneticPr fontId="1" type="noConversion"/>
  </si>
  <si>
    <t>不低于行业平均水平加2分</t>
    <phoneticPr fontId="1" type="noConversion"/>
  </si>
  <si>
    <t>加分合计</t>
    <phoneticPr fontId="2" type="noConversion"/>
  </si>
  <si>
    <t>减分合计</t>
    <phoneticPr fontId="2" type="noConversion"/>
  </si>
  <si>
    <t>重庆德硕会计师事务所（普通合伙）</t>
    <phoneticPr fontId="2" type="noConversion"/>
  </si>
  <si>
    <t>重庆金知会计师事务所（普通合伙）</t>
    <phoneticPr fontId="2" type="noConversion"/>
  </si>
  <si>
    <t>重庆优源会计师事务所（普通合伙）</t>
    <phoneticPr fontId="2" type="noConversion"/>
  </si>
  <si>
    <t>重庆安越会计师事务所（普通合伙）</t>
    <phoneticPr fontId="2" type="noConversion"/>
  </si>
  <si>
    <t>是</t>
    <phoneticPr fontId="1" type="noConversion"/>
  </si>
  <si>
    <t>否</t>
    <phoneticPr fontId="2" type="noConversion"/>
  </si>
  <si>
    <t>是</t>
    <phoneticPr fontId="2" type="noConversion"/>
  </si>
  <si>
    <t>是</t>
    <phoneticPr fontId="1" type="noConversion"/>
  </si>
  <si>
    <t>1.5</t>
    <phoneticPr fontId="2" type="noConversion"/>
  </si>
  <si>
    <t>0.5</t>
    <phoneticPr fontId="2" type="noConversion"/>
  </si>
  <si>
    <t>2.5</t>
    <phoneticPr fontId="2" type="noConversion"/>
  </si>
  <si>
    <t>2</t>
    <phoneticPr fontId="2" type="noConversion"/>
  </si>
  <si>
    <t>5.5</t>
    <phoneticPr fontId="2" type="noConversion"/>
  </si>
  <si>
    <t>1</t>
    <phoneticPr fontId="2" type="noConversion"/>
  </si>
  <si>
    <t>1</t>
    <phoneticPr fontId="2" type="noConversion"/>
  </si>
  <si>
    <t>5</t>
    <phoneticPr fontId="2" type="noConversion"/>
  </si>
  <si>
    <t>1</t>
    <phoneticPr fontId="2" type="noConversion"/>
  </si>
  <si>
    <t>7</t>
    <phoneticPr fontId="2" type="noConversion"/>
  </si>
  <si>
    <t>2.5</t>
    <phoneticPr fontId="2" type="noConversion"/>
  </si>
  <si>
    <t>3</t>
    <phoneticPr fontId="2" type="noConversion"/>
  </si>
  <si>
    <t>有</t>
  </si>
  <si>
    <t>有</t>
    <phoneticPr fontId="2" type="noConversion"/>
  </si>
  <si>
    <t>重庆市会计师事务所2018年综合评价地方加减分情况公示表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</si>
</sst>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;[Red]0.00"/>
    <numFmt numFmtId="177" formatCode="0.00_ "/>
    <numFmt numFmtId="178" formatCode="0.00_);[Red]\(0.00\)"/>
    <numFmt numFmtId="179" formatCode="0.00_);\(0.00\)"/>
    <numFmt numFmtId="180" formatCode="0_);[Red]\(0\)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8"/>
      <color indexed="8"/>
      <name val="微软雅黑"/>
      <family val="2"/>
      <charset val="134"/>
    </font>
    <font>
      <sz val="8"/>
      <name val="微软雅黑"/>
      <family val="2"/>
      <charset val="134"/>
    </font>
    <font>
      <sz val="8"/>
      <color theme="1"/>
      <name val="微软雅黑"/>
      <family val="2"/>
      <charset val="134"/>
    </font>
    <font>
      <sz val="8"/>
      <color rgb="FFFF0000"/>
      <name val="微软雅黑"/>
      <family val="2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vertical="center" wrapText="1"/>
    </xf>
    <xf numFmtId="179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180" fontId="1" fillId="0" borderId="0" xfId="0" applyNumberFormat="1" applyFont="1" applyFill="1" applyBorder="1" applyAlignment="1">
      <alignment vertical="center" wrapText="1"/>
    </xf>
    <xf numFmtId="180" fontId="6" fillId="0" borderId="1" xfId="0" applyNumberFormat="1" applyFont="1" applyFill="1" applyBorder="1" applyAlignment="1">
      <alignment horizontal="center" vertical="center"/>
    </xf>
    <xf numFmtId="180" fontId="0" fillId="0" borderId="0" xfId="0" applyNumberFormat="1" applyFill="1">
      <alignment vertical="center"/>
    </xf>
    <xf numFmtId="180" fontId="5" fillId="0" borderId="1" xfId="0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110"/>
  <sheetViews>
    <sheetView tabSelected="1" zoomScaleNormal="100" workbookViewId="0">
      <pane xSplit="2" ySplit="5" topLeftCell="BC75" activePane="bottomRight" state="frozenSplit"/>
      <selection pane="topRight" activeCell="C1" sqref="C1"/>
      <selection pane="bottomLeft" activeCell="A6" sqref="A6"/>
      <selection pane="bottomRight" activeCell="B3" sqref="B3:B5"/>
    </sheetView>
  </sheetViews>
  <sheetFormatPr defaultRowHeight="39.950000000000003" customHeight="1" x14ac:dyDescent="0.15"/>
  <cols>
    <col min="1" max="1" width="4.75" style="7" customWidth="1"/>
    <col min="2" max="2" width="40.25" style="21" bestFit="1" customWidth="1"/>
    <col min="3" max="3" width="9" style="7"/>
    <col min="4" max="4" width="4.5" style="7" bestFit="1" customWidth="1"/>
    <col min="5" max="5" width="10.5" style="7" bestFit="1" customWidth="1"/>
    <col min="6" max="6" width="4.5" style="24" bestFit="1" customWidth="1"/>
    <col min="7" max="7" width="6" style="7" bestFit="1" customWidth="1"/>
    <col min="8" max="8" width="4.5" style="24" bestFit="1" customWidth="1"/>
    <col min="9" max="9" width="7.5" style="7" bestFit="1" customWidth="1"/>
    <col min="10" max="10" width="4.5" style="24" bestFit="1" customWidth="1"/>
    <col min="11" max="11" width="9" style="7" bestFit="1" customWidth="1"/>
    <col min="12" max="12" width="4.5" style="24" bestFit="1" customWidth="1"/>
    <col min="13" max="13" width="7.5" style="7" bestFit="1" customWidth="1"/>
    <col min="14" max="15" width="4.5" style="24" bestFit="1" customWidth="1"/>
    <col min="16" max="16" width="9" style="7"/>
    <col min="17" max="17" width="4.5" style="7" bestFit="1" customWidth="1"/>
    <col min="18" max="18" width="9" style="7"/>
    <col min="19" max="19" width="4.5" style="7" bestFit="1" customWidth="1"/>
    <col min="20" max="20" width="9" style="7"/>
    <col min="21" max="21" width="4.5" style="7" bestFit="1" customWidth="1"/>
    <col min="22" max="22" width="9" style="7"/>
    <col min="23" max="23" width="4.5" style="7" bestFit="1" customWidth="1"/>
    <col min="24" max="24" width="9" style="7"/>
    <col min="25" max="26" width="4.5" style="7" bestFit="1" customWidth="1"/>
    <col min="27" max="27" width="6" style="7" bestFit="1" customWidth="1"/>
    <col min="28" max="28" width="4.5" style="7" bestFit="1" customWidth="1"/>
    <col min="29" max="29" width="7.5" style="7" bestFit="1" customWidth="1"/>
    <col min="30" max="31" width="4.5" style="7" bestFit="1" customWidth="1"/>
    <col min="32" max="32" width="9" style="7"/>
    <col min="33" max="33" width="4.5" style="7" bestFit="1" customWidth="1"/>
    <col min="34" max="34" width="9" style="7"/>
    <col min="35" max="35" width="4.5" style="7" bestFit="1" customWidth="1"/>
    <col min="36" max="36" width="9" style="7"/>
    <col min="37" max="38" width="4.5" style="7" bestFit="1" customWidth="1"/>
    <col min="39" max="39" width="7.5" style="7" bestFit="1" customWidth="1"/>
    <col min="40" max="40" width="4.5" style="7" bestFit="1" customWidth="1"/>
    <col min="41" max="41" width="22.25" style="7" bestFit="1" customWidth="1"/>
    <col min="42" max="42" width="4.5" style="7" bestFit="1" customWidth="1"/>
    <col min="43" max="43" width="9" style="7"/>
    <col min="44" max="45" width="4.5" style="7" bestFit="1" customWidth="1"/>
    <col min="46" max="46" width="7.5" style="7" bestFit="1" customWidth="1"/>
    <col min="47" max="47" width="4.5" style="7" bestFit="1" customWidth="1"/>
    <col min="48" max="48" width="7.5" style="7" bestFit="1" customWidth="1"/>
    <col min="49" max="49" width="4.5" style="7" bestFit="1" customWidth="1"/>
    <col min="50" max="50" width="9" style="7"/>
    <col min="51" max="51" width="4.5" style="7" bestFit="1" customWidth="1"/>
    <col min="52" max="52" width="9" style="7"/>
    <col min="53" max="54" width="4.5" style="7" bestFit="1" customWidth="1"/>
    <col min="55" max="55" width="7.5" style="7" bestFit="1" customWidth="1"/>
    <col min="56" max="56" width="4.5" style="7" bestFit="1" customWidth="1"/>
    <col min="57" max="57" width="7.5" style="7" bestFit="1" customWidth="1"/>
    <col min="58" max="58" width="4.5" style="7" bestFit="1" customWidth="1"/>
    <col min="59" max="59" width="9" style="7"/>
    <col min="60" max="60" width="4.5" style="7" bestFit="1" customWidth="1"/>
    <col min="61" max="61" width="9" style="7"/>
    <col min="62" max="62" width="4.5" style="7" bestFit="1" customWidth="1"/>
    <col min="63" max="63" width="9" style="7"/>
    <col min="64" max="64" width="4.5" style="7" bestFit="1" customWidth="1"/>
    <col min="65" max="65" width="9" style="7"/>
    <col min="66" max="67" width="4.5" style="7" bestFit="1" customWidth="1"/>
    <col min="68" max="69" width="7.5" style="7" bestFit="1" customWidth="1"/>
    <col min="70" max="70" width="4.5" style="7" bestFit="1" customWidth="1"/>
    <col min="71" max="71" width="9" style="7" customWidth="1"/>
    <col min="72" max="72" width="7.5" style="7" bestFit="1" customWidth="1"/>
    <col min="73" max="73" width="4.5" style="7" bestFit="1" customWidth="1"/>
    <col min="74" max="74" width="9" style="7" customWidth="1"/>
    <col min="75" max="75" width="4.5" style="7" bestFit="1" customWidth="1"/>
    <col min="76" max="76" width="7.5" style="7" bestFit="1" customWidth="1"/>
    <col min="77" max="77" width="4.5" style="7" bestFit="1" customWidth="1"/>
    <col min="78" max="78" width="5.25" style="7" bestFit="1" customWidth="1"/>
    <col min="79" max="79" width="4.5" style="7" bestFit="1" customWidth="1"/>
    <col min="80" max="80" width="7.5" style="7" bestFit="1" customWidth="1"/>
    <col min="81" max="81" width="4.5" style="7" bestFit="1" customWidth="1"/>
    <col min="82" max="82" width="7.5" style="7" bestFit="1" customWidth="1"/>
    <col min="83" max="83" width="4.5" style="7" bestFit="1" customWidth="1"/>
    <col min="84" max="84" width="7.5" style="7" bestFit="1" customWidth="1"/>
    <col min="85" max="85" width="4.5" style="7" bestFit="1" customWidth="1"/>
    <col min="86" max="86" width="7.5" style="7" bestFit="1" customWidth="1"/>
    <col min="87" max="87" width="4.5" style="7" bestFit="1" customWidth="1"/>
    <col min="88" max="88" width="7.5" style="7" bestFit="1" customWidth="1"/>
    <col min="89" max="89" width="4.5" style="7" bestFit="1" customWidth="1"/>
    <col min="90" max="90" width="7.5" style="7" bestFit="1" customWidth="1"/>
    <col min="91" max="92" width="4.5" style="7" bestFit="1" customWidth="1"/>
    <col min="93" max="93" width="9" style="7"/>
    <col min="94" max="94" width="4.5" style="7" bestFit="1" customWidth="1"/>
    <col min="95" max="95" width="7.5" style="7" bestFit="1" customWidth="1"/>
    <col min="96" max="98" width="4.5" style="7" bestFit="1" customWidth="1"/>
    <col min="99" max="99" width="7.5" style="7" bestFit="1" customWidth="1"/>
    <col min="100" max="100" width="4.5" style="7" bestFit="1" customWidth="1"/>
    <col min="101" max="101" width="7.5" style="7" bestFit="1" customWidth="1"/>
    <col min="102" max="104" width="4.5" style="7" bestFit="1" customWidth="1"/>
    <col min="105" max="105" width="7.5" style="7" bestFit="1" customWidth="1"/>
    <col min="106" max="107" width="4.5" style="7" bestFit="1" customWidth="1"/>
    <col min="108" max="109" width="7.5" style="7" bestFit="1" customWidth="1"/>
    <col min="110" max="16384" width="9" style="7"/>
  </cols>
  <sheetData>
    <row r="1" spans="1:109" ht="39.950000000000003" customHeight="1" x14ac:dyDescent="0.15">
      <c r="A1" s="1" t="s">
        <v>0</v>
      </c>
      <c r="B1" s="17"/>
      <c r="C1" s="2"/>
      <c r="D1" s="1"/>
      <c r="E1" s="1"/>
      <c r="F1" s="22"/>
      <c r="G1" s="1"/>
      <c r="H1" s="22"/>
      <c r="I1" s="1"/>
      <c r="J1" s="22"/>
      <c r="K1" s="1"/>
      <c r="L1" s="22"/>
      <c r="M1" s="1"/>
      <c r="N1" s="22"/>
      <c r="O1" s="2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</row>
    <row r="2" spans="1:109" ht="39.950000000000003" customHeight="1" x14ac:dyDescent="0.15">
      <c r="A2" s="29" t="s">
        <v>211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</row>
    <row r="3" spans="1:109" ht="39.950000000000003" customHeight="1" x14ac:dyDescent="0.15">
      <c r="A3" s="31" t="s">
        <v>1</v>
      </c>
      <c r="B3" s="35" t="s">
        <v>2</v>
      </c>
      <c r="C3" s="30" t="s">
        <v>3</v>
      </c>
      <c r="D3" s="30"/>
      <c r="E3" s="30" t="s">
        <v>4</v>
      </c>
      <c r="F3" s="30"/>
      <c r="G3" s="30" t="s">
        <v>5</v>
      </c>
      <c r="H3" s="30"/>
      <c r="I3" s="30" t="s">
        <v>6</v>
      </c>
      <c r="J3" s="30"/>
      <c r="K3" s="30"/>
      <c r="L3" s="30"/>
      <c r="M3" s="30"/>
      <c r="N3" s="30"/>
      <c r="O3" s="30"/>
      <c r="P3" s="31" t="s">
        <v>7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 t="s">
        <v>8</v>
      </c>
      <c r="AB3" s="31"/>
      <c r="AC3" s="31"/>
      <c r="AD3" s="31"/>
      <c r="AE3" s="31"/>
      <c r="AF3" s="31" t="s">
        <v>9</v>
      </c>
      <c r="AG3" s="31"/>
      <c r="AH3" s="31"/>
      <c r="AI3" s="31"/>
      <c r="AJ3" s="31"/>
      <c r="AK3" s="31"/>
      <c r="AL3" s="31"/>
      <c r="AM3" s="31" t="s">
        <v>10</v>
      </c>
      <c r="AN3" s="31"/>
      <c r="AO3" s="31"/>
      <c r="AP3" s="31"/>
      <c r="AQ3" s="31"/>
      <c r="AR3" s="31"/>
      <c r="AS3" s="31"/>
      <c r="AT3" s="31" t="s">
        <v>11</v>
      </c>
      <c r="AU3" s="31"/>
      <c r="AV3" s="31"/>
      <c r="AW3" s="31"/>
      <c r="AX3" s="31"/>
      <c r="AY3" s="31"/>
      <c r="AZ3" s="31"/>
      <c r="BA3" s="31"/>
      <c r="BB3" s="31"/>
      <c r="BC3" s="31" t="s">
        <v>12</v>
      </c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 t="s">
        <v>13</v>
      </c>
      <c r="BQ3" s="31"/>
      <c r="BR3" s="31"/>
      <c r="BS3" s="31"/>
      <c r="BT3" s="31"/>
      <c r="BU3" s="31"/>
      <c r="BV3" s="31" t="s">
        <v>14</v>
      </c>
      <c r="BW3" s="31"/>
      <c r="BX3" s="31" t="s">
        <v>15</v>
      </c>
      <c r="BY3" s="31"/>
      <c r="BZ3" s="31" t="s">
        <v>16</v>
      </c>
      <c r="CA3" s="31"/>
      <c r="CB3" s="31" t="s">
        <v>17</v>
      </c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 t="s">
        <v>18</v>
      </c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 t="s">
        <v>187</v>
      </c>
      <c r="DE3" s="31" t="s">
        <v>188</v>
      </c>
    </row>
    <row r="4" spans="1:109" ht="67.5" x14ac:dyDescent="0.15">
      <c r="A4" s="31"/>
      <c r="B4" s="36"/>
      <c r="C4" s="32" t="s">
        <v>19</v>
      </c>
      <c r="D4" s="33" t="s">
        <v>20</v>
      </c>
      <c r="E4" s="33" t="s">
        <v>21</v>
      </c>
      <c r="F4" s="34" t="s">
        <v>20</v>
      </c>
      <c r="G4" s="32" t="s">
        <v>22</v>
      </c>
      <c r="H4" s="34" t="s">
        <v>20</v>
      </c>
      <c r="I4" s="32" t="s">
        <v>23</v>
      </c>
      <c r="J4" s="34" t="s">
        <v>20</v>
      </c>
      <c r="K4" s="32" t="s">
        <v>24</v>
      </c>
      <c r="L4" s="34" t="s">
        <v>20</v>
      </c>
      <c r="M4" s="32" t="s">
        <v>25</v>
      </c>
      <c r="N4" s="34" t="s">
        <v>20</v>
      </c>
      <c r="O4" s="34" t="s">
        <v>26</v>
      </c>
      <c r="P4" s="33" t="s">
        <v>27</v>
      </c>
      <c r="Q4" s="33" t="s">
        <v>20</v>
      </c>
      <c r="R4" s="33" t="s">
        <v>28</v>
      </c>
      <c r="S4" s="33" t="s">
        <v>20</v>
      </c>
      <c r="T4" s="33" t="s">
        <v>29</v>
      </c>
      <c r="U4" s="33" t="s">
        <v>20</v>
      </c>
      <c r="V4" s="33" t="s">
        <v>30</v>
      </c>
      <c r="W4" s="33" t="s">
        <v>20</v>
      </c>
      <c r="X4" s="33" t="s">
        <v>31</v>
      </c>
      <c r="Y4" s="33" t="s">
        <v>20</v>
      </c>
      <c r="Z4" s="33" t="s">
        <v>26</v>
      </c>
      <c r="AA4" s="33" t="s">
        <v>32</v>
      </c>
      <c r="AB4" s="33" t="s">
        <v>20</v>
      </c>
      <c r="AC4" s="33" t="s">
        <v>33</v>
      </c>
      <c r="AD4" s="33" t="s">
        <v>20</v>
      </c>
      <c r="AE4" s="33" t="s">
        <v>26</v>
      </c>
      <c r="AF4" s="33" t="s">
        <v>34</v>
      </c>
      <c r="AG4" s="33" t="s">
        <v>20</v>
      </c>
      <c r="AH4" s="33" t="s">
        <v>35</v>
      </c>
      <c r="AI4" s="33" t="s">
        <v>20</v>
      </c>
      <c r="AJ4" s="33" t="s">
        <v>36</v>
      </c>
      <c r="AK4" s="33" t="s">
        <v>20</v>
      </c>
      <c r="AL4" s="33" t="s">
        <v>26</v>
      </c>
      <c r="AM4" s="33" t="s">
        <v>37</v>
      </c>
      <c r="AN4" s="33" t="s">
        <v>20</v>
      </c>
      <c r="AO4" s="33" t="s">
        <v>38</v>
      </c>
      <c r="AP4" s="33" t="s">
        <v>20</v>
      </c>
      <c r="AQ4" s="33" t="s">
        <v>39</v>
      </c>
      <c r="AR4" s="33" t="s">
        <v>20</v>
      </c>
      <c r="AS4" s="33" t="s">
        <v>26</v>
      </c>
      <c r="AT4" s="33" t="s">
        <v>40</v>
      </c>
      <c r="AU4" s="33" t="s">
        <v>20</v>
      </c>
      <c r="AV4" s="33" t="s">
        <v>41</v>
      </c>
      <c r="AW4" s="33" t="s">
        <v>20</v>
      </c>
      <c r="AX4" s="33" t="s">
        <v>42</v>
      </c>
      <c r="AY4" s="33" t="s">
        <v>20</v>
      </c>
      <c r="AZ4" s="33" t="s">
        <v>43</v>
      </c>
      <c r="BA4" s="33" t="s">
        <v>20</v>
      </c>
      <c r="BB4" s="33" t="s">
        <v>26</v>
      </c>
      <c r="BC4" s="33" t="s">
        <v>44</v>
      </c>
      <c r="BD4" s="33" t="s">
        <v>20</v>
      </c>
      <c r="BE4" s="33" t="s">
        <v>45</v>
      </c>
      <c r="BF4" s="33" t="s">
        <v>20</v>
      </c>
      <c r="BG4" s="33" t="s">
        <v>46</v>
      </c>
      <c r="BH4" s="33" t="s">
        <v>20</v>
      </c>
      <c r="BI4" s="33" t="s">
        <v>47</v>
      </c>
      <c r="BJ4" s="33" t="s">
        <v>20</v>
      </c>
      <c r="BK4" s="33" t="s">
        <v>48</v>
      </c>
      <c r="BL4" s="33" t="s">
        <v>20</v>
      </c>
      <c r="BM4" s="33" t="s">
        <v>49</v>
      </c>
      <c r="BN4" s="33" t="s">
        <v>20</v>
      </c>
      <c r="BO4" s="33" t="s">
        <v>26</v>
      </c>
      <c r="BP4" s="33" t="s">
        <v>50</v>
      </c>
      <c r="BQ4" s="33" t="s">
        <v>51</v>
      </c>
      <c r="BR4" s="33" t="s">
        <v>52</v>
      </c>
      <c r="BS4" s="33" t="s">
        <v>53</v>
      </c>
      <c r="BT4" s="33" t="s">
        <v>54</v>
      </c>
      <c r="BU4" s="33" t="s">
        <v>20</v>
      </c>
      <c r="BV4" s="33" t="s">
        <v>55</v>
      </c>
      <c r="BW4" s="33" t="s">
        <v>20</v>
      </c>
      <c r="BX4" s="33" t="s">
        <v>56</v>
      </c>
      <c r="BY4" s="33" t="s">
        <v>20</v>
      </c>
      <c r="BZ4" s="33" t="s">
        <v>57</v>
      </c>
      <c r="CA4" s="33" t="s">
        <v>20</v>
      </c>
      <c r="CB4" s="33" t="s">
        <v>169</v>
      </c>
      <c r="CC4" s="33" t="s">
        <v>20</v>
      </c>
      <c r="CD4" s="33" t="s">
        <v>170</v>
      </c>
      <c r="CE4" s="33" t="s">
        <v>20</v>
      </c>
      <c r="CF4" s="33" t="s">
        <v>168</v>
      </c>
      <c r="CG4" s="33" t="s">
        <v>20</v>
      </c>
      <c r="CH4" s="33" t="s">
        <v>171</v>
      </c>
      <c r="CI4" s="33" t="s">
        <v>20</v>
      </c>
      <c r="CJ4" s="33" t="s">
        <v>172</v>
      </c>
      <c r="CK4" s="33" t="s">
        <v>20</v>
      </c>
      <c r="CL4" s="33" t="s">
        <v>63</v>
      </c>
      <c r="CM4" s="33" t="s">
        <v>20</v>
      </c>
      <c r="CN4" s="33" t="s">
        <v>26</v>
      </c>
      <c r="CO4" s="33" t="s">
        <v>64</v>
      </c>
      <c r="CP4" s="33" t="s">
        <v>20</v>
      </c>
      <c r="CQ4" s="33" t="s">
        <v>58</v>
      </c>
      <c r="CR4" s="33" t="s">
        <v>20</v>
      </c>
      <c r="CS4" s="33" t="s">
        <v>59</v>
      </c>
      <c r="CT4" s="33" t="s">
        <v>20</v>
      </c>
      <c r="CU4" s="33" t="s">
        <v>60</v>
      </c>
      <c r="CV4" s="33" t="s">
        <v>20</v>
      </c>
      <c r="CW4" s="33" t="s">
        <v>61</v>
      </c>
      <c r="CX4" s="33" t="s">
        <v>20</v>
      </c>
      <c r="CY4" s="33" t="s">
        <v>62</v>
      </c>
      <c r="CZ4" s="33" t="s">
        <v>20</v>
      </c>
      <c r="DA4" s="33" t="s">
        <v>63</v>
      </c>
      <c r="DB4" s="33" t="s">
        <v>20</v>
      </c>
      <c r="DC4" s="33" t="s">
        <v>26</v>
      </c>
      <c r="DD4" s="31"/>
      <c r="DE4" s="31"/>
    </row>
    <row r="5" spans="1:109" ht="59.25" customHeight="1" x14ac:dyDescent="0.15">
      <c r="A5" s="31"/>
      <c r="B5" s="37"/>
      <c r="C5" s="28" t="s">
        <v>65</v>
      </c>
      <c r="D5" s="28"/>
      <c r="E5" s="28" t="s">
        <v>66</v>
      </c>
      <c r="F5" s="28"/>
      <c r="G5" s="28" t="s">
        <v>186</v>
      </c>
      <c r="H5" s="28"/>
      <c r="I5" s="28" t="s">
        <v>67</v>
      </c>
      <c r="J5" s="28"/>
      <c r="K5" s="28"/>
      <c r="L5" s="28"/>
      <c r="M5" s="28"/>
      <c r="N5" s="28"/>
      <c r="O5" s="28"/>
      <c r="P5" s="27" t="s">
        <v>68</v>
      </c>
      <c r="Q5" s="27"/>
      <c r="R5" s="27"/>
      <c r="S5" s="27"/>
      <c r="T5" s="27"/>
      <c r="U5" s="27"/>
      <c r="V5" s="27"/>
      <c r="W5" s="27"/>
      <c r="X5" s="27"/>
      <c r="Y5" s="27"/>
      <c r="Z5" s="27"/>
      <c r="AA5" s="27" t="s">
        <v>69</v>
      </c>
      <c r="AB5" s="27"/>
      <c r="AC5" s="27"/>
      <c r="AD5" s="27"/>
      <c r="AE5" s="27"/>
      <c r="AF5" s="27" t="s">
        <v>70</v>
      </c>
      <c r="AG5" s="27"/>
      <c r="AH5" s="27"/>
      <c r="AI5" s="27"/>
      <c r="AJ5" s="27"/>
      <c r="AK5" s="27"/>
      <c r="AL5" s="27"/>
      <c r="AM5" s="27" t="s">
        <v>71</v>
      </c>
      <c r="AN5" s="27"/>
      <c r="AO5" s="27"/>
      <c r="AP5" s="27"/>
      <c r="AQ5" s="27"/>
      <c r="AR5" s="27"/>
      <c r="AS5" s="27"/>
      <c r="AT5" s="27" t="s">
        <v>72</v>
      </c>
      <c r="AU5" s="27"/>
      <c r="AV5" s="27"/>
      <c r="AW5" s="27"/>
      <c r="AX5" s="27"/>
      <c r="AY5" s="27"/>
      <c r="AZ5" s="27"/>
      <c r="BA5" s="27"/>
      <c r="BB5" s="27"/>
      <c r="BC5" s="27" t="s">
        <v>73</v>
      </c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 t="s">
        <v>74</v>
      </c>
      <c r="BQ5" s="27"/>
      <c r="BR5" s="27"/>
      <c r="BS5" s="27"/>
      <c r="BT5" s="27"/>
      <c r="BU5" s="27"/>
      <c r="BV5" s="27" t="s">
        <v>75</v>
      </c>
      <c r="BW5" s="27"/>
      <c r="BX5" s="27" t="s">
        <v>76</v>
      </c>
      <c r="BY5" s="27"/>
      <c r="BZ5" s="27" t="s">
        <v>77</v>
      </c>
      <c r="CA5" s="27"/>
      <c r="CB5" s="27" t="s">
        <v>78</v>
      </c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 t="s">
        <v>79</v>
      </c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15"/>
      <c r="DE5" s="15"/>
    </row>
    <row r="6" spans="1:109" s="10" customFormat="1" ht="24.95" customHeight="1" x14ac:dyDescent="0.15">
      <c r="A6" s="4">
        <v>1</v>
      </c>
      <c r="B6" s="18" t="s">
        <v>173</v>
      </c>
      <c r="C6" s="16">
        <v>100</v>
      </c>
      <c r="D6" s="13">
        <v>4</v>
      </c>
      <c r="E6" s="14" t="s">
        <v>193</v>
      </c>
      <c r="F6" s="23">
        <v>3</v>
      </c>
      <c r="G6" s="14">
        <v>0</v>
      </c>
      <c r="H6" s="23"/>
      <c r="I6" s="14">
        <v>0</v>
      </c>
      <c r="J6" s="23"/>
      <c r="K6" s="14">
        <v>13.639004916666666</v>
      </c>
      <c r="L6" s="23">
        <v>3</v>
      </c>
      <c r="M6" s="14">
        <v>0.84466049999999993</v>
      </c>
      <c r="N6" s="23"/>
      <c r="O6" s="26">
        <f>J6+L6+N6</f>
        <v>3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>
        <f>BD6+BF6+BH6+BJ6+BL6+BN6</f>
        <v>0</v>
      </c>
      <c r="BP6" s="8"/>
      <c r="BQ6" s="8"/>
      <c r="BR6" s="8"/>
      <c r="BS6" s="8"/>
      <c r="BT6" s="8"/>
      <c r="BU6" s="8">
        <f t="shared" ref="BU6:BU37" si="0">BP6+BQ6+BR6+BS6+BT6</f>
        <v>0</v>
      </c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>
        <f t="shared" ref="CN6:CN29" si="1">CC6+CE6+CG6+CI6+CK6+CM6</f>
        <v>0</v>
      </c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>
        <f t="shared" ref="DC6:DC37" si="2">CP6+CR6+CT6+CV6+CX6+CZ6+DB6</f>
        <v>0</v>
      </c>
      <c r="DD6" s="14">
        <f t="shared" ref="DD6:DD37" si="3">D6+F6+H6+O6+Z6+AE6+AL6+AS6+BB6+BO6+BU6+BW6+BY6+CA6</f>
        <v>10</v>
      </c>
      <c r="DE6" s="13">
        <f t="shared" ref="DE6:DE37" si="4">CN6+DC6</f>
        <v>0</v>
      </c>
    </row>
    <row r="7" spans="1:109" s="10" customFormat="1" ht="24.95" customHeight="1" x14ac:dyDescent="0.15">
      <c r="A7" s="4">
        <v>2</v>
      </c>
      <c r="B7" s="18" t="s">
        <v>174</v>
      </c>
      <c r="C7" s="16">
        <v>53.303778200255159</v>
      </c>
      <c r="D7" s="13">
        <v>4</v>
      </c>
      <c r="E7" s="14" t="s">
        <v>194</v>
      </c>
      <c r="F7" s="23"/>
      <c r="G7" s="14">
        <v>-40.782046280550844</v>
      </c>
      <c r="H7" s="23"/>
      <c r="I7" s="14">
        <v>1.2719142334630351</v>
      </c>
      <c r="J7" s="23"/>
      <c r="K7" s="14">
        <v>1.1349402857142856</v>
      </c>
      <c r="L7" s="23"/>
      <c r="M7" s="14">
        <v>18.533258600000003</v>
      </c>
      <c r="N7" s="23">
        <v>3</v>
      </c>
      <c r="O7" s="26">
        <f>J7+L7+N7</f>
        <v>3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11"/>
      <c r="BD7" s="11"/>
      <c r="BE7" s="11"/>
      <c r="BF7" s="11"/>
      <c r="BG7" s="8"/>
      <c r="BH7" s="8"/>
      <c r="BI7" s="8"/>
      <c r="BJ7" s="8"/>
      <c r="BK7" s="8"/>
      <c r="BL7" s="8"/>
      <c r="BM7" s="8"/>
      <c r="BN7" s="11"/>
      <c r="BO7" s="8">
        <f>BD7+BF7+BH7+BJ7+BL7+BN7</f>
        <v>0</v>
      </c>
      <c r="BP7" s="8"/>
      <c r="BQ7" s="8"/>
      <c r="BR7" s="8"/>
      <c r="BS7" s="8"/>
      <c r="BT7" s="8"/>
      <c r="BU7" s="8">
        <f t="shared" si="0"/>
        <v>0</v>
      </c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>
        <f t="shared" si="1"/>
        <v>0</v>
      </c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>
        <f t="shared" si="2"/>
        <v>0</v>
      </c>
      <c r="DD7" s="14">
        <f t="shared" si="3"/>
        <v>7</v>
      </c>
      <c r="DE7" s="13">
        <f t="shared" si="4"/>
        <v>0</v>
      </c>
    </row>
    <row r="8" spans="1:109" s="10" customFormat="1" ht="24.95" customHeight="1" x14ac:dyDescent="0.15">
      <c r="A8" s="4">
        <v>3</v>
      </c>
      <c r="B8" s="19" t="s">
        <v>80</v>
      </c>
      <c r="C8" s="16">
        <v>43.100664136809847</v>
      </c>
      <c r="D8" s="13">
        <v>3</v>
      </c>
      <c r="E8" s="14" t="s">
        <v>193</v>
      </c>
      <c r="F8" s="23">
        <v>3</v>
      </c>
      <c r="G8" s="14">
        <v>10.466860433273059</v>
      </c>
      <c r="H8" s="23"/>
      <c r="I8" s="14">
        <v>4.2856124575471695</v>
      </c>
      <c r="J8" s="23">
        <v>3</v>
      </c>
      <c r="K8" s="14">
        <v>9.5388747936507947</v>
      </c>
      <c r="L8" s="23">
        <v>3</v>
      </c>
      <c r="M8" s="14">
        <v>16.545597166666667</v>
      </c>
      <c r="N8" s="23">
        <v>3</v>
      </c>
      <c r="O8" s="26">
        <v>6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>
        <v>2</v>
      </c>
      <c r="AW8" s="8">
        <v>4</v>
      </c>
      <c r="AX8" s="8">
        <v>1</v>
      </c>
      <c r="AY8" s="8">
        <v>1</v>
      </c>
      <c r="AZ8" s="8"/>
      <c r="BA8" s="8"/>
      <c r="BB8" s="8">
        <f>AU8+AW8+AY8+BA8</f>
        <v>5</v>
      </c>
      <c r="BC8" s="11"/>
      <c r="BD8" s="11"/>
      <c r="BE8" s="11"/>
      <c r="BF8" s="11"/>
      <c r="BG8" s="8"/>
      <c r="BH8" s="8"/>
      <c r="BI8" s="8">
        <v>1</v>
      </c>
      <c r="BJ8" s="8">
        <v>1</v>
      </c>
      <c r="BK8" s="8">
        <v>1</v>
      </c>
      <c r="BL8" s="8">
        <v>1</v>
      </c>
      <c r="BM8" s="8">
        <v>1</v>
      </c>
      <c r="BN8" s="11" t="s">
        <v>198</v>
      </c>
      <c r="BO8" s="8">
        <f>BD8+BF8+BH8+BJ8+BL8+BN8</f>
        <v>2.5</v>
      </c>
      <c r="BP8" s="8"/>
      <c r="BQ8" s="8"/>
      <c r="BR8" s="8"/>
      <c r="BS8" s="8"/>
      <c r="BT8" s="8">
        <v>1</v>
      </c>
      <c r="BU8" s="8">
        <f t="shared" si="0"/>
        <v>1</v>
      </c>
      <c r="BV8" s="8" t="s">
        <v>195</v>
      </c>
      <c r="BW8" s="8">
        <v>2</v>
      </c>
      <c r="BX8" s="8"/>
      <c r="BY8" s="8"/>
      <c r="BZ8" s="8" t="s">
        <v>210</v>
      </c>
      <c r="CA8" s="8">
        <v>2</v>
      </c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>
        <f t="shared" si="1"/>
        <v>0</v>
      </c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>
        <f t="shared" si="2"/>
        <v>0</v>
      </c>
      <c r="DD8" s="14">
        <f t="shared" si="3"/>
        <v>24.5</v>
      </c>
      <c r="DE8" s="13">
        <f t="shared" si="4"/>
        <v>0</v>
      </c>
    </row>
    <row r="9" spans="1:109" s="10" customFormat="1" ht="24.95" customHeight="1" x14ac:dyDescent="0.15">
      <c r="A9" s="4">
        <v>4</v>
      </c>
      <c r="B9" s="18" t="s">
        <v>175</v>
      </c>
      <c r="C9" s="16">
        <v>40.472519925577934</v>
      </c>
      <c r="D9" s="13">
        <v>3</v>
      </c>
      <c r="E9" s="14" t="s">
        <v>193</v>
      </c>
      <c r="F9" s="23">
        <v>3</v>
      </c>
      <c r="G9" s="14">
        <v>13.079584088438367</v>
      </c>
      <c r="H9" s="23"/>
      <c r="I9" s="14">
        <v>4.5878821456521743</v>
      </c>
      <c r="J9" s="23">
        <v>3</v>
      </c>
      <c r="K9" s="14">
        <v>2.4255628812615955</v>
      </c>
      <c r="L9" s="23"/>
      <c r="M9" s="14">
        <v>10.02291107142857</v>
      </c>
      <c r="N9" s="23">
        <v>3</v>
      </c>
      <c r="O9" s="26">
        <f>J9+L9+N9</f>
        <v>6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>
        <v>1</v>
      </c>
      <c r="AD9" s="8">
        <v>1</v>
      </c>
      <c r="AE9" s="8">
        <v>1</v>
      </c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>
        <v>1</v>
      </c>
      <c r="BL9" s="8">
        <v>1</v>
      </c>
      <c r="BM9" s="8">
        <v>1</v>
      </c>
      <c r="BN9" s="8">
        <v>0.5</v>
      </c>
      <c r="BO9" s="8">
        <f>BD9+BF9+BH9+BJ9+BL9+BN9</f>
        <v>1.5</v>
      </c>
      <c r="BP9" s="8"/>
      <c r="BQ9" s="8"/>
      <c r="BR9" s="8"/>
      <c r="BS9" s="8"/>
      <c r="BT9" s="8">
        <v>1</v>
      </c>
      <c r="BU9" s="8">
        <f t="shared" si="0"/>
        <v>1</v>
      </c>
      <c r="BV9" s="8"/>
      <c r="BW9" s="8"/>
      <c r="BX9" s="8">
        <v>5</v>
      </c>
      <c r="BY9" s="8">
        <v>5</v>
      </c>
      <c r="BZ9" s="8" t="s">
        <v>209</v>
      </c>
      <c r="CA9" s="8">
        <v>2</v>
      </c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>
        <f t="shared" si="1"/>
        <v>0</v>
      </c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>
        <f t="shared" si="2"/>
        <v>0</v>
      </c>
      <c r="DD9" s="14">
        <f t="shared" si="3"/>
        <v>22.5</v>
      </c>
      <c r="DE9" s="13">
        <f t="shared" si="4"/>
        <v>0</v>
      </c>
    </row>
    <row r="10" spans="1:109" s="10" customFormat="1" ht="24.95" customHeight="1" x14ac:dyDescent="0.15">
      <c r="A10" s="4">
        <v>5</v>
      </c>
      <c r="B10" s="19" t="s">
        <v>176</v>
      </c>
      <c r="C10" s="16">
        <v>70.588076896196156</v>
      </c>
      <c r="D10" s="13">
        <v>4</v>
      </c>
      <c r="E10" s="14" t="s">
        <v>193</v>
      </c>
      <c r="F10" s="23">
        <v>3</v>
      </c>
      <c r="G10" s="14">
        <v>24.635771140720212</v>
      </c>
      <c r="H10" s="23">
        <v>2</v>
      </c>
      <c r="I10" s="14">
        <v>3.1799409104859335</v>
      </c>
      <c r="J10" s="23">
        <v>3</v>
      </c>
      <c r="K10" s="14">
        <v>3.2215059969183359</v>
      </c>
      <c r="L10" s="23">
        <v>3</v>
      </c>
      <c r="M10" s="14">
        <v>5.7794878173076922</v>
      </c>
      <c r="N10" s="23"/>
      <c r="O10" s="26">
        <f>J10+L10+N10</f>
        <v>6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>
        <v>1</v>
      </c>
      <c r="AK10" s="8">
        <v>2</v>
      </c>
      <c r="AL10" s="8">
        <v>2</v>
      </c>
      <c r="AM10" s="8"/>
      <c r="AN10" s="8"/>
      <c r="AO10" s="8">
        <v>2</v>
      </c>
      <c r="AP10" s="8">
        <v>4</v>
      </c>
      <c r="AQ10" s="8"/>
      <c r="AR10" s="8"/>
      <c r="AS10" s="8">
        <v>4</v>
      </c>
      <c r="AT10" s="8">
        <v>1</v>
      </c>
      <c r="AU10" s="8">
        <v>2</v>
      </c>
      <c r="AV10" s="8">
        <v>2</v>
      </c>
      <c r="AW10" s="8">
        <v>4</v>
      </c>
      <c r="AX10" s="8">
        <v>3</v>
      </c>
      <c r="AY10" s="8">
        <v>3</v>
      </c>
      <c r="AZ10" s="8">
        <v>2</v>
      </c>
      <c r="BA10" s="8">
        <v>2</v>
      </c>
      <c r="BB10" s="8">
        <v>5</v>
      </c>
      <c r="BC10" s="11"/>
      <c r="BD10" s="11"/>
      <c r="BE10" s="11"/>
      <c r="BF10" s="11"/>
      <c r="BG10" s="8"/>
      <c r="BH10" s="8"/>
      <c r="BI10" s="8">
        <v>1</v>
      </c>
      <c r="BJ10" s="8">
        <v>1</v>
      </c>
      <c r="BK10" s="8">
        <v>5</v>
      </c>
      <c r="BL10" s="8">
        <v>5</v>
      </c>
      <c r="BM10" s="8">
        <v>5</v>
      </c>
      <c r="BN10" s="11" t="s">
        <v>199</v>
      </c>
      <c r="BO10" s="8">
        <v>5</v>
      </c>
      <c r="BP10" s="8"/>
      <c r="BQ10" s="8"/>
      <c r="BR10" s="8"/>
      <c r="BS10" s="8"/>
      <c r="BT10" s="8"/>
      <c r="BU10" s="8">
        <f t="shared" si="0"/>
        <v>0</v>
      </c>
      <c r="BV10" s="8" t="s">
        <v>196</v>
      </c>
      <c r="BW10" s="8">
        <v>2</v>
      </c>
      <c r="BX10" s="8">
        <v>17</v>
      </c>
      <c r="BY10" s="8">
        <v>5</v>
      </c>
      <c r="BZ10" s="8" t="s">
        <v>209</v>
      </c>
      <c r="CA10" s="8">
        <v>2</v>
      </c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>
        <f t="shared" si="1"/>
        <v>0</v>
      </c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>
        <f t="shared" si="2"/>
        <v>0</v>
      </c>
      <c r="DD10" s="14">
        <f t="shared" si="3"/>
        <v>40</v>
      </c>
      <c r="DE10" s="13">
        <f t="shared" si="4"/>
        <v>0</v>
      </c>
    </row>
    <row r="11" spans="1:109" s="10" customFormat="1" ht="24.95" customHeight="1" x14ac:dyDescent="0.15">
      <c r="A11" s="4">
        <v>6</v>
      </c>
      <c r="B11" s="19" t="s">
        <v>81</v>
      </c>
      <c r="C11" s="16">
        <v>33.94855282440917</v>
      </c>
      <c r="D11" s="13">
        <v>2</v>
      </c>
      <c r="E11" s="14" t="s">
        <v>193</v>
      </c>
      <c r="F11" s="23">
        <v>3</v>
      </c>
      <c r="G11" s="14">
        <v>82.810760943448898</v>
      </c>
      <c r="H11" s="23">
        <v>2</v>
      </c>
      <c r="I11" s="14">
        <v>88.717130741379307</v>
      </c>
      <c r="J11" s="23">
        <v>3</v>
      </c>
      <c r="K11" s="14">
        <v>78.17804226086956</v>
      </c>
      <c r="L11" s="23">
        <v>3</v>
      </c>
      <c r="M11" s="14">
        <v>55.13580808333333</v>
      </c>
      <c r="N11" s="23">
        <v>3</v>
      </c>
      <c r="O11" s="26">
        <v>6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>
        <f>AU11+AW11+AY11+BA11</f>
        <v>0</v>
      </c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>
        <f>BD11+BF11+BH11+BJ11+BL11+BN11</f>
        <v>0</v>
      </c>
      <c r="BP11" s="8"/>
      <c r="BQ11" s="8"/>
      <c r="BR11" s="8"/>
      <c r="BS11" s="8"/>
      <c r="BT11" s="8"/>
      <c r="BU11" s="8">
        <f t="shared" si="0"/>
        <v>0</v>
      </c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>
        <f t="shared" si="1"/>
        <v>0</v>
      </c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>
        <f t="shared" si="2"/>
        <v>0</v>
      </c>
      <c r="DD11" s="14">
        <f t="shared" si="3"/>
        <v>13</v>
      </c>
      <c r="DE11" s="13">
        <f t="shared" si="4"/>
        <v>0</v>
      </c>
    </row>
    <row r="12" spans="1:109" s="10" customFormat="1" ht="24.95" customHeight="1" x14ac:dyDescent="0.15">
      <c r="A12" s="4">
        <v>7</v>
      </c>
      <c r="B12" s="19" t="s">
        <v>82</v>
      </c>
      <c r="C12" s="16">
        <v>61.904029781307869</v>
      </c>
      <c r="D12" s="13">
        <v>4</v>
      </c>
      <c r="E12" s="14" t="s">
        <v>194</v>
      </c>
      <c r="F12" s="23"/>
      <c r="G12" s="14">
        <v>-32.815957190709035</v>
      </c>
      <c r="H12" s="23"/>
      <c r="I12" s="14">
        <v>6.397515559183673</v>
      </c>
      <c r="J12" s="23">
        <v>3</v>
      </c>
      <c r="K12" s="14">
        <v>8.602367017699116</v>
      </c>
      <c r="L12" s="23">
        <v>3</v>
      </c>
      <c r="M12" s="14">
        <v>9.984019836734694</v>
      </c>
      <c r="N12" s="23">
        <v>3</v>
      </c>
      <c r="O12" s="26">
        <v>6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>
        <v>1</v>
      </c>
      <c r="AD12" s="8">
        <v>1</v>
      </c>
      <c r="AE12" s="8">
        <v>1</v>
      </c>
      <c r="AF12" s="8"/>
      <c r="AG12" s="8"/>
      <c r="AH12" s="8"/>
      <c r="AI12" s="8"/>
      <c r="AJ12" s="8">
        <v>1</v>
      </c>
      <c r="AK12" s="8">
        <v>2</v>
      </c>
      <c r="AL12" s="8">
        <v>2</v>
      </c>
      <c r="AM12" s="8"/>
      <c r="AN12" s="8"/>
      <c r="AO12" s="8"/>
      <c r="AP12" s="8"/>
      <c r="AQ12" s="8"/>
      <c r="AR12" s="8"/>
      <c r="AS12" s="8"/>
      <c r="AT12" s="8">
        <v>1</v>
      </c>
      <c r="AU12" s="8">
        <v>2</v>
      </c>
      <c r="AV12" s="8">
        <v>1</v>
      </c>
      <c r="AW12" s="8">
        <v>2</v>
      </c>
      <c r="AX12" s="8"/>
      <c r="AY12" s="8"/>
      <c r="AZ12" s="8">
        <v>1</v>
      </c>
      <c r="BA12" s="8">
        <v>1</v>
      </c>
      <c r="BB12" s="8">
        <v>5</v>
      </c>
      <c r="BC12" s="11"/>
      <c r="BD12" s="11"/>
      <c r="BE12" s="11"/>
      <c r="BF12" s="11"/>
      <c r="BG12" s="8">
        <v>2</v>
      </c>
      <c r="BH12" s="8">
        <v>4</v>
      </c>
      <c r="BI12" s="8">
        <v>1</v>
      </c>
      <c r="BJ12" s="8">
        <v>1</v>
      </c>
      <c r="BK12" s="8">
        <v>4</v>
      </c>
      <c r="BL12" s="8">
        <v>4</v>
      </c>
      <c r="BM12" s="8">
        <v>14</v>
      </c>
      <c r="BN12" s="11" t="s">
        <v>206</v>
      </c>
      <c r="BO12" s="8">
        <v>5</v>
      </c>
      <c r="BP12" s="8"/>
      <c r="BQ12" s="8"/>
      <c r="BR12" s="8"/>
      <c r="BS12" s="8">
        <v>2</v>
      </c>
      <c r="BT12" s="8"/>
      <c r="BU12" s="8">
        <f t="shared" si="0"/>
        <v>2</v>
      </c>
      <c r="BV12" s="8" t="s">
        <v>196</v>
      </c>
      <c r="BW12" s="8">
        <v>2</v>
      </c>
      <c r="BX12" s="8">
        <v>6</v>
      </c>
      <c r="BY12" s="8">
        <v>5</v>
      </c>
      <c r="BZ12" s="8" t="s">
        <v>209</v>
      </c>
      <c r="CA12" s="8">
        <v>2</v>
      </c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>
        <f t="shared" si="1"/>
        <v>0</v>
      </c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>
        <f t="shared" si="2"/>
        <v>0</v>
      </c>
      <c r="DD12" s="14">
        <f t="shared" si="3"/>
        <v>34</v>
      </c>
      <c r="DE12" s="13">
        <f t="shared" si="4"/>
        <v>0</v>
      </c>
    </row>
    <row r="13" spans="1:109" s="10" customFormat="1" ht="24.95" customHeight="1" x14ac:dyDescent="0.15">
      <c r="A13" s="4">
        <v>8</v>
      </c>
      <c r="B13" s="19" t="s">
        <v>83</v>
      </c>
      <c r="C13" s="16">
        <v>1.5150156976042808</v>
      </c>
      <c r="D13" s="13"/>
      <c r="E13" s="14" t="s">
        <v>194</v>
      </c>
      <c r="F13" s="23"/>
      <c r="G13" s="14">
        <v>-8.7273801024093451</v>
      </c>
      <c r="H13" s="23"/>
      <c r="I13" s="14">
        <v>41.96710214864865</v>
      </c>
      <c r="J13" s="23">
        <v>3</v>
      </c>
      <c r="K13" s="14">
        <v>0</v>
      </c>
      <c r="L13" s="23"/>
      <c r="M13" s="14">
        <v>37.735847999999997</v>
      </c>
      <c r="N13" s="23">
        <v>3</v>
      </c>
      <c r="O13" s="26">
        <f>J13+L13+N13</f>
        <v>6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>
        <f>AU13+AW13+AY13+BA13</f>
        <v>0</v>
      </c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>
        <f>BD13+BF13+BH13+BJ13+BL13+BN13</f>
        <v>0</v>
      </c>
      <c r="BP13" s="8"/>
      <c r="BQ13" s="8"/>
      <c r="BR13" s="8"/>
      <c r="BS13" s="8"/>
      <c r="BT13" s="8"/>
      <c r="BU13" s="8">
        <f t="shared" si="0"/>
        <v>0</v>
      </c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>
        <f t="shared" si="1"/>
        <v>0</v>
      </c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>
        <f t="shared" si="2"/>
        <v>0</v>
      </c>
      <c r="DD13" s="14">
        <f t="shared" si="3"/>
        <v>6</v>
      </c>
      <c r="DE13" s="13">
        <f t="shared" si="4"/>
        <v>0</v>
      </c>
    </row>
    <row r="14" spans="1:109" s="10" customFormat="1" ht="24.95" customHeight="1" x14ac:dyDescent="0.15">
      <c r="A14" s="4">
        <v>9</v>
      </c>
      <c r="B14" s="19" t="s">
        <v>84</v>
      </c>
      <c r="C14" s="16">
        <v>71.902178444401017</v>
      </c>
      <c r="D14" s="13">
        <v>4</v>
      </c>
      <c r="E14" s="14" t="s">
        <v>193</v>
      </c>
      <c r="F14" s="23">
        <v>3</v>
      </c>
      <c r="G14" s="14">
        <v>3.0763938817769501</v>
      </c>
      <c r="H14" s="23"/>
      <c r="I14" s="14">
        <v>4.5625355000000001</v>
      </c>
      <c r="J14" s="23">
        <v>3</v>
      </c>
      <c r="K14" s="14">
        <v>7.3979664838709684</v>
      </c>
      <c r="L14" s="23">
        <v>3</v>
      </c>
      <c r="M14" s="14">
        <v>5.5452773478260875</v>
      </c>
      <c r="N14" s="23"/>
      <c r="O14" s="26">
        <f>J14+L14+N14</f>
        <v>6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>
        <v>3</v>
      </c>
      <c r="AD14" s="8">
        <v>3</v>
      </c>
      <c r="AE14" s="8">
        <v>3</v>
      </c>
      <c r="AF14" s="8"/>
      <c r="AG14" s="8"/>
      <c r="AH14" s="8"/>
      <c r="AI14" s="8"/>
      <c r="AJ14" s="8"/>
      <c r="AK14" s="8"/>
      <c r="AL14" s="8"/>
      <c r="AM14" s="8"/>
      <c r="AN14" s="8"/>
      <c r="AO14" s="8">
        <v>1</v>
      </c>
      <c r="AP14" s="8">
        <v>2</v>
      </c>
      <c r="AQ14" s="8"/>
      <c r="AR14" s="8"/>
      <c r="AS14" s="8">
        <v>2</v>
      </c>
      <c r="AT14" s="8">
        <v>1</v>
      </c>
      <c r="AU14" s="8">
        <v>2</v>
      </c>
      <c r="AV14" s="8">
        <v>2</v>
      </c>
      <c r="AW14" s="8">
        <v>4</v>
      </c>
      <c r="AX14" s="8"/>
      <c r="AY14" s="8"/>
      <c r="AZ14" s="8"/>
      <c r="BA14" s="8"/>
      <c r="BB14" s="8">
        <v>5</v>
      </c>
      <c r="BC14" s="12"/>
      <c r="BD14" s="12"/>
      <c r="BE14" s="12"/>
      <c r="BF14" s="12"/>
      <c r="BG14" s="6"/>
      <c r="BH14" s="6"/>
      <c r="BI14" s="6"/>
      <c r="BJ14" s="6"/>
      <c r="BK14" s="8">
        <v>2</v>
      </c>
      <c r="BL14" s="8">
        <v>2</v>
      </c>
      <c r="BM14" s="8">
        <v>4</v>
      </c>
      <c r="BN14" s="12" t="s">
        <v>200</v>
      </c>
      <c r="BO14" s="8">
        <f>BD14+BF14+BH14+BJ14+BL14+BN14</f>
        <v>4</v>
      </c>
      <c r="BP14" s="8"/>
      <c r="BQ14" s="8"/>
      <c r="BR14" s="8"/>
      <c r="BS14" s="8"/>
      <c r="BT14" s="8"/>
      <c r="BU14" s="8">
        <f t="shared" si="0"/>
        <v>0</v>
      </c>
      <c r="BV14" s="8"/>
      <c r="BW14" s="8"/>
      <c r="BX14" s="8">
        <v>3</v>
      </c>
      <c r="BY14" s="8">
        <v>3</v>
      </c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>
        <f t="shared" si="1"/>
        <v>0</v>
      </c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>
        <f t="shared" si="2"/>
        <v>0</v>
      </c>
      <c r="DD14" s="14">
        <f t="shared" si="3"/>
        <v>30</v>
      </c>
      <c r="DE14" s="13">
        <f t="shared" si="4"/>
        <v>0</v>
      </c>
    </row>
    <row r="15" spans="1:109" s="10" customFormat="1" ht="24.95" customHeight="1" x14ac:dyDescent="0.15">
      <c r="A15" s="4">
        <v>10</v>
      </c>
      <c r="B15" s="18" t="s">
        <v>177</v>
      </c>
      <c r="C15" s="16">
        <v>95.518985977313093</v>
      </c>
      <c r="D15" s="13">
        <v>4</v>
      </c>
      <c r="E15" s="14" t="s">
        <v>193</v>
      </c>
      <c r="F15" s="23">
        <v>3</v>
      </c>
      <c r="G15" s="14">
        <v>319.10615151350976</v>
      </c>
      <c r="H15" s="23">
        <v>2</v>
      </c>
      <c r="I15" s="14">
        <v>1.2547169999999999</v>
      </c>
      <c r="J15" s="23"/>
      <c r="K15" s="14">
        <v>2.5943395000000002</v>
      </c>
      <c r="L15" s="23"/>
      <c r="M15" s="14">
        <v>17.2891625</v>
      </c>
      <c r="N15" s="23">
        <v>3</v>
      </c>
      <c r="O15" s="26">
        <f>J15+L15+N15</f>
        <v>3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>
        <f>BD15+BF15+BH15+BJ15+BL15+BN15</f>
        <v>0</v>
      </c>
      <c r="BP15" s="8"/>
      <c r="BQ15" s="8"/>
      <c r="BR15" s="8"/>
      <c r="BS15" s="8"/>
      <c r="BT15" s="8"/>
      <c r="BU15" s="8">
        <f t="shared" si="0"/>
        <v>0</v>
      </c>
      <c r="BV15" s="8"/>
      <c r="BW15" s="8"/>
      <c r="BX15" s="8">
        <v>8</v>
      </c>
      <c r="BY15" s="8">
        <v>5</v>
      </c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>
        <f t="shared" si="1"/>
        <v>0</v>
      </c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>
        <f t="shared" si="2"/>
        <v>0</v>
      </c>
      <c r="DD15" s="14">
        <f t="shared" si="3"/>
        <v>17</v>
      </c>
      <c r="DE15" s="13">
        <f t="shared" si="4"/>
        <v>0</v>
      </c>
    </row>
    <row r="16" spans="1:109" s="10" customFormat="1" ht="24.95" customHeight="1" x14ac:dyDescent="0.15">
      <c r="A16" s="4">
        <v>11</v>
      </c>
      <c r="B16" s="19" t="s">
        <v>85</v>
      </c>
      <c r="C16" s="16">
        <v>41.004984274215047</v>
      </c>
      <c r="D16" s="13">
        <v>3</v>
      </c>
      <c r="E16" s="14" t="s">
        <v>193</v>
      </c>
      <c r="F16" s="23">
        <v>3</v>
      </c>
      <c r="G16" s="14">
        <v>12.129170604870797</v>
      </c>
      <c r="H16" s="23"/>
      <c r="I16" s="14">
        <v>13.778688524590164</v>
      </c>
      <c r="J16" s="23">
        <v>3</v>
      </c>
      <c r="K16" s="14">
        <v>13.10404761904762</v>
      </c>
      <c r="L16" s="23">
        <v>3</v>
      </c>
      <c r="M16" s="14">
        <v>0</v>
      </c>
      <c r="N16" s="23"/>
      <c r="O16" s="26">
        <f>J16+L16+N16</f>
        <v>6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>
        <f>AU16+AW16+AY16+BA16</f>
        <v>0</v>
      </c>
      <c r="BC16" s="12"/>
      <c r="BD16" s="12"/>
      <c r="BE16" s="12"/>
      <c r="BF16" s="12"/>
      <c r="BG16" s="8"/>
      <c r="BH16" s="8"/>
      <c r="BI16" s="8"/>
      <c r="BJ16" s="8"/>
      <c r="BK16" s="8"/>
      <c r="BL16" s="8"/>
      <c r="BM16" s="8"/>
      <c r="BN16" s="12"/>
      <c r="BO16" s="8">
        <f>BD16+BF16+BH16+BJ16+BL16+BN16</f>
        <v>0</v>
      </c>
      <c r="BP16" s="8"/>
      <c r="BQ16" s="8"/>
      <c r="BR16" s="8"/>
      <c r="BS16" s="8"/>
      <c r="BT16" s="8"/>
      <c r="BU16" s="8">
        <f t="shared" si="0"/>
        <v>0</v>
      </c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>
        <f t="shared" si="1"/>
        <v>0</v>
      </c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>
        <f t="shared" si="2"/>
        <v>0</v>
      </c>
      <c r="DD16" s="14">
        <f t="shared" si="3"/>
        <v>12</v>
      </c>
      <c r="DE16" s="13">
        <f t="shared" si="4"/>
        <v>0</v>
      </c>
    </row>
    <row r="17" spans="1:112" s="10" customFormat="1" ht="24.95" customHeight="1" x14ac:dyDescent="0.15">
      <c r="A17" s="4">
        <v>12</v>
      </c>
      <c r="B17" s="19" t="s">
        <v>86</v>
      </c>
      <c r="C17" s="16">
        <v>28.418779902897302</v>
      </c>
      <c r="D17" s="13"/>
      <c r="E17" s="14" t="s">
        <v>193</v>
      </c>
      <c r="F17" s="23">
        <v>3</v>
      </c>
      <c r="G17" s="14">
        <v>2.2112323964615732</v>
      </c>
      <c r="H17" s="23"/>
      <c r="I17" s="14">
        <v>4.8587937018072296</v>
      </c>
      <c r="J17" s="23">
        <v>3</v>
      </c>
      <c r="K17" s="14">
        <v>2.0427670921985812</v>
      </c>
      <c r="L17" s="23"/>
      <c r="M17" s="14">
        <v>10.705031421052631</v>
      </c>
      <c r="N17" s="23">
        <v>3</v>
      </c>
      <c r="O17" s="26">
        <f>J17+L17+N17</f>
        <v>6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>
        <v>1</v>
      </c>
      <c r="AD17" s="8">
        <v>1</v>
      </c>
      <c r="AE17" s="8">
        <v>1</v>
      </c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>
        <v>5</v>
      </c>
      <c r="AU17" s="8">
        <v>10</v>
      </c>
      <c r="AV17" s="8">
        <v>2</v>
      </c>
      <c r="AW17" s="8">
        <v>4</v>
      </c>
      <c r="AX17" s="8">
        <v>4</v>
      </c>
      <c r="AY17" s="8">
        <v>4</v>
      </c>
      <c r="AZ17" s="8">
        <v>1</v>
      </c>
      <c r="BA17" s="8">
        <v>1</v>
      </c>
      <c r="BB17" s="8">
        <v>5</v>
      </c>
      <c r="BC17" s="12" t="s">
        <v>203</v>
      </c>
      <c r="BD17" s="12" t="s">
        <v>208</v>
      </c>
      <c r="BE17" s="12"/>
      <c r="BF17" s="12"/>
      <c r="BG17" s="8">
        <v>2</v>
      </c>
      <c r="BH17" s="8">
        <v>4</v>
      </c>
      <c r="BI17" s="8">
        <v>1</v>
      </c>
      <c r="BJ17" s="8">
        <v>1</v>
      </c>
      <c r="BK17" s="8">
        <v>5</v>
      </c>
      <c r="BL17" s="8">
        <v>5</v>
      </c>
      <c r="BM17" s="8">
        <v>11</v>
      </c>
      <c r="BN17" s="12" t="s">
        <v>201</v>
      </c>
      <c r="BO17" s="8">
        <v>5</v>
      </c>
      <c r="BP17" s="8"/>
      <c r="BQ17" s="8"/>
      <c r="BR17" s="8"/>
      <c r="BS17" s="8"/>
      <c r="BT17" s="8">
        <v>1</v>
      </c>
      <c r="BU17" s="8">
        <f t="shared" si="0"/>
        <v>1</v>
      </c>
      <c r="BV17" s="8" t="s">
        <v>196</v>
      </c>
      <c r="BW17" s="8">
        <v>2</v>
      </c>
      <c r="BX17" s="8">
        <v>8</v>
      </c>
      <c r="BY17" s="8">
        <v>5</v>
      </c>
      <c r="BZ17" s="8" t="s">
        <v>209</v>
      </c>
      <c r="CA17" s="8">
        <v>2</v>
      </c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>
        <f t="shared" si="1"/>
        <v>0</v>
      </c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>
        <f t="shared" si="2"/>
        <v>0</v>
      </c>
      <c r="DD17" s="14">
        <f t="shared" si="3"/>
        <v>30</v>
      </c>
      <c r="DE17" s="13">
        <f t="shared" si="4"/>
        <v>0</v>
      </c>
    </row>
    <row r="18" spans="1:112" s="10" customFormat="1" ht="24.95" customHeight="1" x14ac:dyDescent="0.15">
      <c r="A18" s="4">
        <v>13</v>
      </c>
      <c r="B18" s="19" t="s">
        <v>87</v>
      </c>
      <c r="C18" s="16">
        <v>40.603094858497904</v>
      </c>
      <c r="D18" s="13">
        <v>3</v>
      </c>
      <c r="E18" s="14" t="s">
        <v>193</v>
      </c>
      <c r="F18" s="23">
        <v>3</v>
      </c>
      <c r="G18" s="14">
        <v>26.634405790336064</v>
      </c>
      <c r="H18" s="23">
        <v>2</v>
      </c>
      <c r="I18" s="14">
        <v>6.8312063151658764</v>
      </c>
      <c r="J18" s="23">
        <v>3</v>
      </c>
      <c r="K18" s="14">
        <v>12.527770330097086</v>
      </c>
      <c r="L18" s="23">
        <v>3</v>
      </c>
      <c r="M18" s="14">
        <v>18.35543826666667</v>
      </c>
      <c r="N18" s="23">
        <v>3</v>
      </c>
      <c r="O18" s="26">
        <v>6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>
        <v>1</v>
      </c>
      <c r="AW18" s="8">
        <v>2</v>
      </c>
      <c r="AX18" s="8"/>
      <c r="AY18" s="8"/>
      <c r="AZ18" s="8">
        <v>2</v>
      </c>
      <c r="BA18" s="8">
        <v>2</v>
      </c>
      <c r="BB18" s="8">
        <f t="shared" ref="BB18:BB29" si="5">AU18+AW18+AY18+BA18</f>
        <v>4</v>
      </c>
      <c r="BC18" s="11"/>
      <c r="BD18" s="11"/>
      <c r="BE18" s="11"/>
      <c r="BF18" s="11"/>
      <c r="BG18" s="6"/>
      <c r="BH18" s="6"/>
      <c r="BI18" s="6">
        <v>1</v>
      </c>
      <c r="BJ18" s="6">
        <v>1</v>
      </c>
      <c r="BK18" s="8">
        <v>2</v>
      </c>
      <c r="BL18" s="8">
        <v>2</v>
      </c>
      <c r="BM18" s="8">
        <v>2</v>
      </c>
      <c r="BN18" s="11" t="s">
        <v>202</v>
      </c>
      <c r="BO18" s="8">
        <f>BD18+BF18+BH18+BJ18+BL18+BN18</f>
        <v>4</v>
      </c>
      <c r="BP18" s="8"/>
      <c r="BQ18" s="8"/>
      <c r="BR18" s="8"/>
      <c r="BS18" s="8"/>
      <c r="BT18" s="8">
        <v>1</v>
      </c>
      <c r="BU18" s="8">
        <f t="shared" si="0"/>
        <v>1</v>
      </c>
      <c r="BV18" s="8" t="s">
        <v>195</v>
      </c>
      <c r="BW18" s="8">
        <v>2</v>
      </c>
      <c r="BX18" s="8">
        <v>3</v>
      </c>
      <c r="BY18" s="8">
        <v>3</v>
      </c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>
        <f t="shared" si="1"/>
        <v>0</v>
      </c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>
        <f t="shared" si="2"/>
        <v>0</v>
      </c>
      <c r="DD18" s="14">
        <f t="shared" si="3"/>
        <v>28</v>
      </c>
      <c r="DE18" s="13">
        <f t="shared" si="4"/>
        <v>0</v>
      </c>
    </row>
    <row r="19" spans="1:112" s="10" customFormat="1" ht="24.95" customHeight="1" x14ac:dyDescent="0.15">
      <c r="A19" s="4">
        <v>14</v>
      </c>
      <c r="B19" s="19" t="s">
        <v>88</v>
      </c>
      <c r="C19" s="16">
        <v>46.178877264088165</v>
      </c>
      <c r="D19" s="13">
        <v>3</v>
      </c>
      <c r="E19" s="14" t="s">
        <v>194</v>
      </c>
      <c r="F19" s="23"/>
      <c r="G19" s="14">
        <v>-10.113096956919716</v>
      </c>
      <c r="H19" s="23"/>
      <c r="I19" s="14">
        <v>5.5150552102689483</v>
      </c>
      <c r="J19" s="23">
        <v>3</v>
      </c>
      <c r="K19" s="14">
        <v>4.4525746965517241</v>
      </c>
      <c r="L19" s="23">
        <v>3</v>
      </c>
      <c r="M19" s="14">
        <v>8.4748676666666665</v>
      </c>
      <c r="N19" s="23">
        <v>3</v>
      </c>
      <c r="O19" s="26">
        <v>6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>
        <v>2</v>
      </c>
      <c r="AD19" s="8">
        <v>2</v>
      </c>
      <c r="AE19" s="8">
        <v>2</v>
      </c>
      <c r="AF19" s="8"/>
      <c r="AG19" s="8"/>
      <c r="AH19" s="8">
        <v>1</v>
      </c>
      <c r="AI19" s="8">
        <v>4</v>
      </c>
      <c r="AJ19" s="8"/>
      <c r="AK19" s="8"/>
      <c r="AL19" s="8">
        <v>4</v>
      </c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>
        <v>1</v>
      </c>
      <c r="BA19" s="8">
        <v>1</v>
      </c>
      <c r="BB19" s="8">
        <f t="shared" si="5"/>
        <v>1</v>
      </c>
      <c r="BC19" s="12"/>
      <c r="BD19" s="12"/>
      <c r="BE19" s="12"/>
      <c r="BF19" s="12"/>
      <c r="BG19" s="6"/>
      <c r="BH19" s="6"/>
      <c r="BI19" s="6"/>
      <c r="BJ19" s="6"/>
      <c r="BK19" s="8">
        <v>2</v>
      </c>
      <c r="BL19" s="8">
        <v>2</v>
      </c>
      <c r="BM19" s="8">
        <v>4</v>
      </c>
      <c r="BN19" s="12" t="s">
        <v>200</v>
      </c>
      <c r="BO19" s="8">
        <f>BD19+BF19+BH19+BJ19+BL19+BN19</f>
        <v>4</v>
      </c>
      <c r="BP19" s="8"/>
      <c r="BQ19" s="8"/>
      <c r="BR19" s="8"/>
      <c r="BS19" s="8"/>
      <c r="BT19" s="8"/>
      <c r="BU19" s="8">
        <f t="shared" si="0"/>
        <v>0</v>
      </c>
      <c r="BV19" s="8"/>
      <c r="BW19" s="8"/>
      <c r="BX19" s="8">
        <v>4</v>
      </c>
      <c r="BY19" s="8">
        <v>4</v>
      </c>
      <c r="BZ19" s="8" t="s">
        <v>209</v>
      </c>
      <c r="CA19" s="8">
        <v>2</v>
      </c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>
        <f t="shared" si="1"/>
        <v>0</v>
      </c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>
        <f t="shared" si="2"/>
        <v>0</v>
      </c>
      <c r="DD19" s="14">
        <f t="shared" si="3"/>
        <v>26</v>
      </c>
      <c r="DE19" s="13">
        <f t="shared" si="4"/>
        <v>0</v>
      </c>
    </row>
    <row r="20" spans="1:112" s="10" customFormat="1" ht="24.95" customHeight="1" x14ac:dyDescent="0.15">
      <c r="A20" s="4">
        <v>15</v>
      </c>
      <c r="B20" s="19" t="s">
        <v>178</v>
      </c>
      <c r="C20" s="16">
        <v>85.652458343739809</v>
      </c>
      <c r="D20" s="13">
        <v>4</v>
      </c>
      <c r="E20" s="14" t="s">
        <v>194</v>
      </c>
      <c r="F20" s="23"/>
      <c r="G20" s="14">
        <v>-62.717478208522138</v>
      </c>
      <c r="H20" s="23"/>
      <c r="I20" s="14">
        <v>2.4028109677419356</v>
      </c>
      <c r="J20" s="23"/>
      <c r="K20" s="14">
        <v>3.3383056027397258</v>
      </c>
      <c r="L20" s="23">
        <v>3</v>
      </c>
      <c r="M20" s="14">
        <v>2.9152781818181821</v>
      </c>
      <c r="N20" s="23"/>
      <c r="O20" s="26">
        <f>J20+L20+N20</f>
        <v>3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>
        <f t="shared" si="5"/>
        <v>0</v>
      </c>
      <c r="BC20" s="12"/>
      <c r="BD20" s="12"/>
      <c r="BE20" s="12"/>
      <c r="BF20" s="12"/>
      <c r="BG20" s="8"/>
      <c r="BH20" s="8"/>
      <c r="BI20" s="8"/>
      <c r="BJ20" s="8"/>
      <c r="BK20" s="8">
        <v>2</v>
      </c>
      <c r="BL20" s="8">
        <v>2</v>
      </c>
      <c r="BM20" s="8">
        <v>1</v>
      </c>
      <c r="BN20" s="12" t="s">
        <v>198</v>
      </c>
      <c r="BO20" s="8">
        <f>BD20+BF20+BH20+BJ20+BL20+BN20</f>
        <v>2.5</v>
      </c>
      <c r="BP20" s="8"/>
      <c r="BQ20" s="8"/>
      <c r="BR20" s="8"/>
      <c r="BS20" s="8">
        <v>1</v>
      </c>
      <c r="BT20" s="8"/>
      <c r="BU20" s="8">
        <f t="shared" si="0"/>
        <v>1</v>
      </c>
      <c r="BV20" s="8"/>
      <c r="BW20" s="8"/>
      <c r="BX20" s="8"/>
      <c r="BY20" s="8"/>
      <c r="BZ20" s="8" t="s">
        <v>209</v>
      </c>
      <c r="CA20" s="8">
        <v>2</v>
      </c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>
        <f t="shared" si="1"/>
        <v>0</v>
      </c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>
        <f t="shared" si="2"/>
        <v>0</v>
      </c>
      <c r="DD20" s="14">
        <f t="shared" si="3"/>
        <v>12.5</v>
      </c>
      <c r="DE20" s="13">
        <f t="shared" si="4"/>
        <v>0</v>
      </c>
    </row>
    <row r="21" spans="1:112" s="10" customFormat="1" ht="24.95" customHeight="1" x14ac:dyDescent="0.15">
      <c r="A21" s="4">
        <v>16</v>
      </c>
      <c r="B21" s="19" t="s">
        <v>89</v>
      </c>
      <c r="C21" s="16">
        <v>60.070129662250729</v>
      </c>
      <c r="D21" s="13">
        <v>4</v>
      </c>
      <c r="E21" s="14" t="s">
        <v>194</v>
      </c>
      <c r="F21" s="23"/>
      <c r="G21" s="14">
        <v>-52.273129172268526</v>
      </c>
      <c r="H21" s="23"/>
      <c r="I21" s="14">
        <v>3.1695312897196262</v>
      </c>
      <c r="J21" s="23">
        <v>3</v>
      </c>
      <c r="K21" s="14">
        <v>4.9596082878228787</v>
      </c>
      <c r="L21" s="23">
        <v>3</v>
      </c>
      <c r="M21" s="14">
        <v>10.560141499999999</v>
      </c>
      <c r="N21" s="23">
        <v>3</v>
      </c>
      <c r="O21" s="26">
        <v>6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>
        <v>1</v>
      </c>
      <c r="AK21" s="8">
        <v>2</v>
      </c>
      <c r="AL21" s="8">
        <v>2</v>
      </c>
      <c r="AM21" s="8"/>
      <c r="AN21" s="8"/>
      <c r="AO21" s="8"/>
      <c r="AP21" s="8"/>
      <c r="AQ21" s="8"/>
      <c r="AR21" s="8"/>
      <c r="AS21" s="8"/>
      <c r="AT21" s="8"/>
      <c r="AU21" s="8"/>
      <c r="AV21" s="8">
        <v>1</v>
      </c>
      <c r="AW21" s="8">
        <v>2</v>
      </c>
      <c r="AX21" s="8"/>
      <c r="AY21" s="8"/>
      <c r="AZ21" s="8"/>
      <c r="BA21" s="8"/>
      <c r="BB21" s="8">
        <f t="shared" si="5"/>
        <v>2</v>
      </c>
      <c r="BC21" s="12"/>
      <c r="BD21" s="12"/>
      <c r="BE21" s="12"/>
      <c r="BF21" s="12"/>
      <c r="BG21" s="8">
        <v>1</v>
      </c>
      <c r="BH21" s="8">
        <v>2</v>
      </c>
      <c r="BI21" s="8"/>
      <c r="BJ21" s="8"/>
      <c r="BK21" s="8">
        <v>2</v>
      </c>
      <c r="BL21" s="8">
        <v>2</v>
      </c>
      <c r="BM21" s="8">
        <v>3</v>
      </c>
      <c r="BN21" s="12" t="s">
        <v>197</v>
      </c>
      <c r="BO21" s="8">
        <v>5</v>
      </c>
      <c r="BP21" s="8"/>
      <c r="BQ21" s="8"/>
      <c r="BR21" s="8"/>
      <c r="BS21" s="8"/>
      <c r="BT21" s="8"/>
      <c r="BU21" s="8">
        <f t="shared" si="0"/>
        <v>0</v>
      </c>
      <c r="BV21" s="8"/>
      <c r="BW21" s="8"/>
      <c r="BX21" s="8">
        <v>8</v>
      </c>
      <c r="BY21" s="8">
        <v>5</v>
      </c>
      <c r="BZ21" s="8" t="s">
        <v>209</v>
      </c>
      <c r="CA21" s="8">
        <v>2</v>
      </c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>
        <f t="shared" si="1"/>
        <v>0</v>
      </c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>
        <f t="shared" si="2"/>
        <v>0</v>
      </c>
      <c r="DD21" s="14">
        <f t="shared" si="3"/>
        <v>26</v>
      </c>
      <c r="DE21" s="13">
        <f t="shared" si="4"/>
        <v>0</v>
      </c>
    </row>
    <row r="22" spans="1:112" s="10" customFormat="1" ht="24.95" customHeight="1" x14ac:dyDescent="0.15">
      <c r="A22" s="4">
        <v>17</v>
      </c>
      <c r="B22" s="18" t="s">
        <v>179</v>
      </c>
      <c r="C22" s="16">
        <v>70.918559894289686</v>
      </c>
      <c r="D22" s="13">
        <v>4</v>
      </c>
      <c r="E22" s="14" t="s">
        <v>194</v>
      </c>
      <c r="F22" s="23"/>
      <c r="G22" s="14">
        <v>-42.494982606904337</v>
      </c>
      <c r="H22" s="23"/>
      <c r="I22" s="14">
        <v>1.946</v>
      </c>
      <c r="J22" s="23"/>
      <c r="K22" s="14">
        <v>3.6082424029850748</v>
      </c>
      <c r="L22" s="23">
        <v>3</v>
      </c>
      <c r="M22" s="14">
        <v>0.97087400000000001</v>
      </c>
      <c r="N22" s="23"/>
      <c r="O22" s="26">
        <f t="shared" ref="O22:O58" si="6">J22+L22+N22</f>
        <v>3</v>
      </c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8"/>
      <c r="AU22" s="8"/>
      <c r="AV22" s="8">
        <v>1</v>
      </c>
      <c r="AW22" s="8">
        <v>2</v>
      </c>
      <c r="AX22" s="8"/>
      <c r="AY22" s="8"/>
      <c r="AZ22" s="8"/>
      <c r="BA22" s="8"/>
      <c r="BB22" s="8">
        <f t="shared" si="5"/>
        <v>2</v>
      </c>
      <c r="BC22" s="12"/>
      <c r="BD22" s="12"/>
      <c r="BE22" s="12"/>
      <c r="BF22" s="12"/>
      <c r="BG22" s="13"/>
      <c r="BH22" s="13"/>
      <c r="BI22" s="13"/>
      <c r="BJ22" s="13"/>
      <c r="BK22" s="13">
        <v>1</v>
      </c>
      <c r="BL22" s="13">
        <v>1</v>
      </c>
      <c r="BM22" s="8">
        <v>2</v>
      </c>
      <c r="BN22" s="12" t="s">
        <v>203</v>
      </c>
      <c r="BO22" s="8">
        <f t="shared" ref="BO22:BO58" si="7">BD22+BF22+BH22+BJ22+BL22+BN22</f>
        <v>2</v>
      </c>
      <c r="BP22" s="8"/>
      <c r="BQ22" s="8"/>
      <c r="BR22" s="8"/>
      <c r="BS22" s="8"/>
      <c r="BT22" s="8"/>
      <c r="BU22" s="8">
        <f t="shared" si="0"/>
        <v>0</v>
      </c>
      <c r="BV22" s="8"/>
      <c r="BW22" s="8"/>
      <c r="BX22" s="13"/>
      <c r="BY22" s="13"/>
      <c r="BZ22" s="8" t="s">
        <v>209</v>
      </c>
      <c r="CA22" s="8">
        <v>2</v>
      </c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>
        <f t="shared" si="1"/>
        <v>0</v>
      </c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>
        <f t="shared" si="2"/>
        <v>0</v>
      </c>
      <c r="DD22" s="14">
        <f t="shared" si="3"/>
        <v>13</v>
      </c>
      <c r="DE22" s="13">
        <f t="shared" si="4"/>
        <v>0</v>
      </c>
      <c r="DF22" s="7"/>
      <c r="DG22" s="7"/>
      <c r="DH22" s="7"/>
    </row>
    <row r="23" spans="1:112" s="10" customFormat="1" ht="24.95" customHeight="1" x14ac:dyDescent="0.15">
      <c r="A23" s="4">
        <v>18</v>
      </c>
      <c r="B23" s="19" t="s">
        <v>192</v>
      </c>
      <c r="C23" s="16">
        <v>57.42164337272564</v>
      </c>
      <c r="D23" s="13">
        <v>4</v>
      </c>
      <c r="E23" s="14" t="s">
        <v>193</v>
      </c>
      <c r="F23" s="23">
        <v>3</v>
      </c>
      <c r="G23" s="14">
        <v>9.0134291630699668</v>
      </c>
      <c r="H23" s="23"/>
      <c r="I23" s="14">
        <v>1.929556438596491</v>
      </c>
      <c r="J23" s="23"/>
      <c r="K23" s="14">
        <v>3.6767452857142859</v>
      </c>
      <c r="L23" s="23">
        <v>3</v>
      </c>
      <c r="M23" s="14">
        <v>8.7993526666666675</v>
      </c>
      <c r="N23" s="23">
        <v>3</v>
      </c>
      <c r="O23" s="26">
        <f t="shared" si="6"/>
        <v>6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>
        <f t="shared" si="5"/>
        <v>0</v>
      </c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>
        <f t="shared" si="7"/>
        <v>0</v>
      </c>
      <c r="BP23" s="8"/>
      <c r="BQ23" s="8"/>
      <c r="BR23" s="8"/>
      <c r="BS23" s="8"/>
      <c r="BT23" s="8"/>
      <c r="BU23" s="8">
        <f t="shared" si="0"/>
        <v>0</v>
      </c>
      <c r="BV23" s="8"/>
      <c r="BW23" s="8"/>
      <c r="BX23" s="8">
        <v>5</v>
      </c>
      <c r="BY23" s="8">
        <v>5</v>
      </c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>
        <f t="shared" si="1"/>
        <v>0</v>
      </c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>
        <f t="shared" si="2"/>
        <v>0</v>
      </c>
      <c r="DD23" s="14">
        <f t="shared" si="3"/>
        <v>18</v>
      </c>
      <c r="DE23" s="13">
        <f t="shared" si="4"/>
        <v>0</v>
      </c>
    </row>
    <row r="24" spans="1:112" s="10" customFormat="1" ht="24.95" customHeight="1" x14ac:dyDescent="0.15">
      <c r="A24" s="4">
        <v>19</v>
      </c>
      <c r="B24" s="19" t="s">
        <v>90</v>
      </c>
      <c r="C24" s="16">
        <v>53.599519124906145</v>
      </c>
      <c r="D24" s="13">
        <v>4</v>
      </c>
      <c r="E24" s="14" t="s">
        <v>193</v>
      </c>
      <c r="F24" s="23">
        <v>3</v>
      </c>
      <c r="G24" s="14">
        <v>37.667324197809727</v>
      </c>
      <c r="H24" s="23">
        <v>2</v>
      </c>
      <c r="I24" s="14">
        <v>1.9282020182648401</v>
      </c>
      <c r="J24" s="23"/>
      <c r="K24" s="14">
        <v>2.0447181640625001</v>
      </c>
      <c r="L24" s="23"/>
      <c r="M24" s="14">
        <v>10.67059725</v>
      </c>
      <c r="N24" s="23">
        <v>3</v>
      </c>
      <c r="O24" s="26">
        <f t="shared" si="6"/>
        <v>3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>
        <f t="shared" si="5"/>
        <v>0</v>
      </c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>
        <f t="shared" si="7"/>
        <v>0</v>
      </c>
      <c r="BP24" s="8"/>
      <c r="BQ24" s="8"/>
      <c r="BR24" s="8"/>
      <c r="BS24" s="8"/>
      <c r="BT24" s="8"/>
      <c r="BU24" s="8">
        <f t="shared" si="0"/>
        <v>0</v>
      </c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>
        <f t="shared" si="1"/>
        <v>0</v>
      </c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>
        <f t="shared" si="2"/>
        <v>0</v>
      </c>
      <c r="DD24" s="14">
        <f t="shared" si="3"/>
        <v>12</v>
      </c>
      <c r="DE24" s="13">
        <f t="shared" si="4"/>
        <v>0</v>
      </c>
    </row>
    <row r="25" spans="1:112" s="10" customFormat="1" ht="24.95" customHeight="1" x14ac:dyDescent="0.15">
      <c r="A25" s="4">
        <v>20</v>
      </c>
      <c r="B25" s="18" t="s">
        <v>180</v>
      </c>
      <c r="C25" s="16">
        <v>62.491073939750628</v>
      </c>
      <c r="D25" s="13">
        <v>4</v>
      </c>
      <c r="E25" s="14" t="s">
        <v>193</v>
      </c>
      <c r="F25" s="23">
        <v>3</v>
      </c>
      <c r="G25" s="14">
        <v>81.394566493539628</v>
      </c>
      <c r="H25" s="23">
        <v>2</v>
      </c>
      <c r="I25" s="14">
        <v>1.1873138070175437</v>
      </c>
      <c r="J25" s="23"/>
      <c r="K25" s="14">
        <v>2.0155467755102041</v>
      </c>
      <c r="L25" s="23"/>
      <c r="M25" s="14">
        <v>0</v>
      </c>
      <c r="N25" s="23"/>
      <c r="O25" s="26">
        <f t="shared" si="6"/>
        <v>0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>
        <f t="shared" si="5"/>
        <v>0</v>
      </c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>
        <f t="shared" si="7"/>
        <v>0</v>
      </c>
      <c r="BP25" s="8"/>
      <c r="BQ25" s="8"/>
      <c r="BR25" s="8"/>
      <c r="BS25" s="8"/>
      <c r="BT25" s="8"/>
      <c r="BU25" s="8">
        <f t="shared" si="0"/>
        <v>0</v>
      </c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>
        <f t="shared" si="1"/>
        <v>0</v>
      </c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>
        <f t="shared" si="2"/>
        <v>0</v>
      </c>
      <c r="DD25" s="14">
        <f t="shared" si="3"/>
        <v>9</v>
      </c>
      <c r="DE25" s="13">
        <f t="shared" si="4"/>
        <v>0</v>
      </c>
    </row>
    <row r="26" spans="1:112" s="10" customFormat="1" ht="24.95" customHeight="1" x14ac:dyDescent="0.15">
      <c r="A26" s="4">
        <v>21</v>
      </c>
      <c r="B26" s="19" t="s">
        <v>91</v>
      </c>
      <c r="C26" s="16">
        <v>1.9365603351147405</v>
      </c>
      <c r="D26" s="13"/>
      <c r="E26" s="14" t="s">
        <v>194</v>
      </c>
      <c r="F26" s="23"/>
      <c r="G26" s="14">
        <v>-29.981094799638946</v>
      </c>
      <c r="H26" s="23"/>
      <c r="I26" s="14">
        <v>0.8519678934010152</v>
      </c>
      <c r="J26" s="23"/>
      <c r="K26" s="14">
        <v>0</v>
      </c>
      <c r="L26" s="23"/>
      <c r="M26" s="14">
        <v>3.3980580000000002</v>
      </c>
      <c r="N26" s="23"/>
      <c r="O26" s="26">
        <f t="shared" si="6"/>
        <v>0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>
        <f t="shared" si="5"/>
        <v>0</v>
      </c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>
        <f t="shared" si="7"/>
        <v>0</v>
      </c>
      <c r="BP26" s="8"/>
      <c r="BQ26" s="8"/>
      <c r="BR26" s="8"/>
      <c r="BS26" s="8"/>
      <c r="BT26" s="8"/>
      <c r="BU26" s="8">
        <f t="shared" si="0"/>
        <v>0</v>
      </c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>
        <f t="shared" si="1"/>
        <v>0</v>
      </c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>
        <f t="shared" si="2"/>
        <v>0</v>
      </c>
      <c r="DD26" s="14">
        <f t="shared" si="3"/>
        <v>0</v>
      </c>
      <c r="DE26" s="13">
        <f t="shared" si="4"/>
        <v>0</v>
      </c>
    </row>
    <row r="27" spans="1:112" s="10" customFormat="1" ht="24.95" customHeight="1" x14ac:dyDescent="0.15">
      <c r="A27" s="4">
        <v>22</v>
      </c>
      <c r="B27" s="19" t="s">
        <v>92</v>
      </c>
      <c r="C27" s="16">
        <v>64.33380025905106</v>
      </c>
      <c r="D27" s="13">
        <v>4</v>
      </c>
      <c r="E27" s="14" t="s">
        <v>193</v>
      </c>
      <c r="F27" s="23">
        <v>3</v>
      </c>
      <c r="G27" s="14">
        <v>47.511271518757752</v>
      </c>
      <c r="H27" s="23">
        <v>2</v>
      </c>
      <c r="I27" s="14">
        <v>0.79345194736842095</v>
      </c>
      <c r="J27" s="23"/>
      <c r="K27" s="14">
        <v>1.3457389444444443</v>
      </c>
      <c r="L27" s="23"/>
      <c r="M27" s="14">
        <v>2.2434386000000002</v>
      </c>
      <c r="N27" s="23"/>
      <c r="O27" s="26">
        <f t="shared" si="6"/>
        <v>0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>
        <f t="shared" si="5"/>
        <v>0</v>
      </c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>
        <f t="shared" si="7"/>
        <v>0</v>
      </c>
      <c r="BP27" s="8"/>
      <c r="BQ27" s="8"/>
      <c r="BR27" s="8"/>
      <c r="BS27" s="8"/>
      <c r="BT27" s="8"/>
      <c r="BU27" s="8">
        <f t="shared" si="0"/>
        <v>0</v>
      </c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>
        <f t="shared" si="1"/>
        <v>0</v>
      </c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>
        <f t="shared" si="2"/>
        <v>0</v>
      </c>
      <c r="DD27" s="14">
        <f t="shared" si="3"/>
        <v>9</v>
      </c>
      <c r="DE27" s="13">
        <f t="shared" si="4"/>
        <v>0</v>
      </c>
    </row>
    <row r="28" spans="1:112" s="10" customFormat="1" ht="24.95" customHeight="1" x14ac:dyDescent="0.15">
      <c r="A28" s="4">
        <v>23</v>
      </c>
      <c r="B28" s="19" t="s">
        <v>93</v>
      </c>
      <c r="C28" s="16">
        <v>83.062059530671576</v>
      </c>
      <c r="D28" s="13">
        <v>4</v>
      </c>
      <c r="E28" s="14" t="s">
        <v>194</v>
      </c>
      <c r="F28" s="23"/>
      <c r="G28" s="14">
        <v>-3.3225977454800333</v>
      </c>
      <c r="H28" s="23"/>
      <c r="I28" s="14">
        <v>1.4525566811594204</v>
      </c>
      <c r="J28" s="23"/>
      <c r="K28" s="14">
        <v>1.9879826735751296</v>
      </c>
      <c r="L28" s="23"/>
      <c r="M28" s="14">
        <v>2.0130728000000002</v>
      </c>
      <c r="N28" s="23"/>
      <c r="O28" s="26">
        <f t="shared" si="6"/>
        <v>0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>
        <v>1</v>
      </c>
      <c r="AW28" s="8">
        <v>2</v>
      </c>
      <c r="AX28" s="8"/>
      <c r="AY28" s="8"/>
      <c r="AZ28" s="8"/>
      <c r="BA28" s="8"/>
      <c r="BB28" s="8">
        <f t="shared" si="5"/>
        <v>2</v>
      </c>
      <c r="BC28" s="12"/>
      <c r="BD28" s="12"/>
      <c r="BE28" s="12"/>
      <c r="BF28" s="12"/>
      <c r="BG28" s="8"/>
      <c r="BH28" s="8"/>
      <c r="BI28" s="8"/>
      <c r="BJ28" s="8"/>
      <c r="BK28" s="8">
        <v>3</v>
      </c>
      <c r="BL28" s="8">
        <v>3</v>
      </c>
      <c r="BM28" s="8">
        <v>1</v>
      </c>
      <c r="BN28" s="12" t="s">
        <v>198</v>
      </c>
      <c r="BO28" s="8">
        <f t="shared" si="7"/>
        <v>3.5</v>
      </c>
      <c r="BP28" s="8"/>
      <c r="BQ28" s="8"/>
      <c r="BR28" s="8"/>
      <c r="BS28" s="8"/>
      <c r="BT28" s="8"/>
      <c r="BU28" s="8">
        <f t="shared" si="0"/>
        <v>0</v>
      </c>
      <c r="BV28" s="8" t="s">
        <v>195</v>
      </c>
      <c r="BW28" s="8">
        <v>2</v>
      </c>
      <c r="BX28" s="8">
        <v>2</v>
      </c>
      <c r="BY28" s="8">
        <v>2</v>
      </c>
      <c r="BZ28" s="8" t="s">
        <v>209</v>
      </c>
      <c r="CA28" s="8">
        <v>2</v>
      </c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>
        <f t="shared" si="1"/>
        <v>0</v>
      </c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>
        <f t="shared" si="2"/>
        <v>0</v>
      </c>
      <c r="DD28" s="14">
        <f t="shared" si="3"/>
        <v>15.5</v>
      </c>
      <c r="DE28" s="13">
        <f t="shared" si="4"/>
        <v>0</v>
      </c>
    </row>
    <row r="29" spans="1:112" s="10" customFormat="1" ht="24.95" customHeight="1" x14ac:dyDescent="0.15">
      <c r="A29" s="4">
        <v>24</v>
      </c>
      <c r="B29" s="19" t="s">
        <v>94</v>
      </c>
      <c r="C29" s="16">
        <v>64.562473106709746</v>
      </c>
      <c r="D29" s="13">
        <v>4</v>
      </c>
      <c r="E29" s="14" t="s">
        <v>194</v>
      </c>
      <c r="F29" s="23"/>
      <c r="G29" s="14">
        <v>-0.52276563728048908</v>
      </c>
      <c r="H29" s="23"/>
      <c r="I29" s="14">
        <v>2.3794572150537636</v>
      </c>
      <c r="J29" s="23"/>
      <c r="K29" s="14">
        <v>1.9082185953757222</v>
      </c>
      <c r="L29" s="23"/>
      <c r="M29" s="14">
        <v>4.7978435714285714</v>
      </c>
      <c r="N29" s="23"/>
      <c r="O29" s="26">
        <f t="shared" si="6"/>
        <v>0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>
        <v>1</v>
      </c>
      <c r="AK29" s="8">
        <v>2</v>
      </c>
      <c r="AL29" s="8">
        <v>2</v>
      </c>
      <c r="AM29" s="8"/>
      <c r="AN29" s="8"/>
      <c r="AO29" s="8"/>
      <c r="AP29" s="8"/>
      <c r="AQ29" s="8">
        <v>1</v>
      </c>
      <c r="AR29" s="8">
        <v>1</v>
      </c>
      <c r="AS29" s="8">
        <v>1</v>
      </c>
      <c r="AT29" s="8"/>
      <c r="AU29" s="8"/>
      <c r="AV29" s="8"/>
      <c r="AW29" s="8"/>
      <c r="AX29" s="8"/>
      <c r="AY29" s="8"/>
      <c r="AZ29" s="8"/>
      <c r="BA29" s="8"/>
      <c r="BB29" s="8">
        <f t="shared" si="5"/>
        <v>0</v>
      </c>
      <c r="BC29" s="11"/>
      <c r="BD29" s="11"/>
      <c r="BE29" s="11"/>
      <c r="BF29" s="11"/>
      <c r="BG29" s="8"/>
      <c r="BH29" s="8"/>
      <c r="BI29" s="8">
        <v>1</v>
      </c>
      <c r="BJ29" s="8">
        <v>1</v>
      </c>
      <c r="BK29" s="6">
        <v>2</v>
      </c>
      <c r="BL29" s="6">
        <v>2</v>
      </c>
      <c r="BM29" s="6"/>
      <c r="BN29" s="11"/>
      <c r="BO29" s="8">
        <f t="shared" si="7"/>
        <v>3</v>
      </c>
      <c r="BP29" s="8"/>
      <c r="BQ29" s="8"/>
      <c r="BR29" s="8"/>
      <c r="BS29" s="8"/>
      <c r="BT29" s="8"/>
      <c r="BU29" s="8">
        <f t="shared" si="0"/>
        <v>0</v>
      </c>
      <c r="BV29" s="8"/>
      <c r="BW29" s="8"/>
      <c r="BX29" s="8"/>
      <c r="BY29" s="8"/>
      <c r="BZ29" s="8" t="s">
        <v>209</v>
      </c>
      <c r="CA29" s="8">
        <v>2</v>
      </c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>
        <v>1</v>
      </c>
      <c r="CM29" s="8">
        <v>1</v>
      </c>
      <c r="CN29" s="8">
        <f t="shared" si="1"/>
        <v>1</v>
      </c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>
        <f t="shared" si="2"/>
        <v>0</v>
      </c>
      <c r="DD29" s="14">
        <f t="shared" si="3"/>
        <v>12</v>
      </c>
      <c r="DE29" s="13">
        <f t="shared" si="4"/>
        <v>1</v>
      </c>
    </row>
    <row r="30" spans="1:112" s="10" customFormat="1" ht="24.95" customHeight="1" x14ac:dyDescent="0.15">
      <c r="A30" s="4">
        <v>25</v>
      </c>
      <c r="B30" s="19" t="s">
        <v>189</v>
      </c>
      <c r="C30" s="16">
        <v>85.348507005538096</v>
      </c>
      <c r="D30" s="13">
        <v>4</v>
      </c>
      <c r="E30" s="14" t="s">
        <v>193</v>
      </c>
      <c r="F30" s="23">
        <v>3</v>
      </c>
      <c r="G30" s="14">
        <v>0</v>
      </c>
      <c r="H30" s="23"/>
      <c r="I30" s="14">
        <v>0.21844650000000002</v>
      </c>
      <c r="J30" s="23"/>
      <c r="K30" s="14">
        <v>0</v>
      </c>
      <c r="L30" s="23"/>
      <c r="M30" s="14">
        <v>0</v>
      </c>
      <c r="N30" s="23"/>
      <c r="O30" s="26">
        <f t="shared" si="6"/>
        <v>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12"/>
      <c r="BD30" s="12"/>
      <c r="BE30" s="12"/>
      <c r="BF30" s="12"/>
      <c r="BG30" s="8"/>
      <c r="BH30" s="8"/>
      <c r="BI30" s="8"/>
      <c r="BJ30" s="8"/>
      <c r="BK30" s="8"/>
      <c r="BL30" s="8"/>
      <c r="BM30" s="8"/>
      <c r="BN30" s="12"/>
      <c r="BO30" s="8">
        <f t="shared" si="7"/>
        <v>0</v>
      </c>
      <c r="BP30" s="8"/>
      <c r="BQ30" s="8"/>
      <c r="BR30" s="8"/>
      <c r="BS30" s="8"/>
      <c r="BT30" s="8"/>
      <c r="BU30" s="8">
        <f t="shared" si="0"/>
        <v>0</v>
      </c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>
        <f t="shared" si="2"/>
        <v>0</v>
      </c>
      <c r="DD30" s="14">
        <f t="shared" si="3"/>
        <v>7</v>
      </c>
      <c r="DE30" s="13">
        <f t="shared" si="4"/>
        <v>0</v>
      </c>
    </row>
    <row r="31" spans="1:112" s="10" customFormat="1" ht="24.95" customHeight="1" x14ac:dyDescent="0.15">
      <c r="A31" s="4">
        <v>26</v>
      </c>
      <c r="B31" s="19" t="s">
        <v>95</v>
      </c>
      <c r="C31" s="16">
        <v>90.160532447673262</v>
      </c>
      <c r="D31" s="13">
        <v>4</v>
      </c>
      <c r="E31" s="14" t="s">
        <v>193</v>
      </c>
      <c r="F31" s="23">
        <v>3</v>
      </c>
      <c r="G31" s="14">
        <v>22.971775394615502</v>
      </c>
      <c r="H31" s="23">
        <v>2</v>
      </c>
      <c r="I31" s="14">
        <v>2.3952478421052632</v>
      </c>
      <c r="J31" s="23"/>
      <c r="K31" s="14">
        <v>2.7435023749999998</v>
      </c>
      <c r="L31" s="23"/>
      <c r="M31" s="14">
        <v>0</v>
      </c>
      <c r="N31" s="23"/>
      <c r="O31" s="26">
        <f t="shared" si="6"/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>
        <f t="shared" ref="BB31:BB36" si="8">AU31+AW31+AY31+BA31</f>
        <v>0</v>
      </c>
      <c r="BC31" s="12"/>
      <c r="BD31" s="12"/>
      <c r="BE31" s="12"/>
      <c r="BF31" s="12"/>
      <c r="BG31" s="8"/>
      <c r="BH31" s="8"/>
      <c r="BI31" s="8"/>
      <c r="BJ31" s="8"/>
      <c r="BK31" s="8">
        <v>1</v>
      </c>
      <c r="BL31" s="8">
        <v>1</v>
      </c>
      <c r="BM31" s="8">
        <v>2</v>
      </c>
      <c r="BN31" s="12" t="s">
        <v>202</v>
      </c>
      <c r="BO31" s="8">
        <f t="shared" si="7"/>
        <v>2</v>
      </c>
      <c r="BP31" s="8"/>
      <c r="BQ31" s="8"/>
      <c r="BR31" s="8"/>
      <c r="BS31" s="8"/>
      <c r="BT31" s="8"/>
      <c r="BU31" s="8">
        <f t="shared" si="0"/>
        <v>0</v>
      </c>
      <c r="BV31" s="8"/>
      <c r="BW31" s="8"/>
      <c r="BX31" s="8"/>
      <c r="BY31" s="8"/>
      <c r="BZ31" s="8" t="s">
        <v>209</v>
      </c>
      <c r="CA31" s="8">
        <v>2</v>
      </c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>
        <f t="shared" ref="CN31:CN52" si="9">CC31+CE31+CG31+CI31+CK31+CM31</f>
        <v>0</v>
      </c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>
        <f t="shared" si="2"/>
        <v>0</v>
      </c>
      <c r="DD31" s="14">
        <f t="shared" si="3"/>
        <v>13</v>
      </c>
      <c r="DE31" s="13">
        <f t="shared" si="4"/>
        <v>0</v>
      </c>
    </row>
    <row r="32" spans="1:112" s="10" customFormat="1" ht="24.95" customHeight="1" x14ac:dyDescent="0.15">
      <c r="A32" s="4">
        <v>27</v>
      </c>
      <c r="B32" s="19" t="s">
        <v>96</v>
      </c>
      <c r="C32" s="16">
        <v>41.003103974198012</v>
      </c>
      <c r="D32" s="13">
        <v>3</v>
      </c>
      <c r="E32" s="14" t="s">
        <v>193</v>
      </c>
      <c r="F32" s="23">
        <v>3</v>
      </c>
      <c r="G32" s="14">
        <v>1.7333583448302265</v>
      </c>
      <c r="H32" s="23"/>
      <c r="I32" s="14">
        <v>1.8568916484018265</v>
      </c>
      <c r="J32" s="23"/>
      <c r="K32" s="14">
        <v>3.3104014320987654</v>
      </c>
      <c r="L32" s="23">
        <v>3</v>
      </c>
      <c r="M32" s="14">
        <v>2.1401721999999999</v>
      </c>
      <c r="N32" s="23"/>
      <c r="O32" s="26">
        <f t="shared" si="6"/>
        <v>3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>
        <v>1</v>
      </c>
      <c r="AY32" s="8">
        <v>1</v>
      </c>
      <c r="AZ32" s="8"/>
      <c r="BA32" s="8"/>
      <c r="BB32" s="8">
        <f t="shared" si="8"/>
        <v>1</v>
      </c>
      <c r="BC32" s="11"/>
      <c r="BD32" s="11"/>
      <c r="BE32" s="11"/>
      <c r="BF32" s="11"/>
      <c r="BG32" s="8"/>
      <c r="BH32" s="8"/>
      <c r="BI32" s="8"/>
      <c r="BJ32" s="8"/>
      <c r="BK32" s="8"/>
      <c r="BL32" s="8"/>
      <c r="BM32" s="8">
        <v>2</v>
      </c>
      <c r="BN32" s="11" t="s">
        <v>203</v>
      </c>
      <c r="BO32" s="8">
        <f t="shared" si="7"/>
        <v>1</v>
      </c>
      <c r="BP32" s="8"/>
      <c r="BQ32" s="8"/>
      <c r="BR32" s="8"/>
      <c r="BS32" s="8"/>
      <c r="BT32" s="8">
        <v>1</v>
      </c>
      <c r="BU32" s="8">
        <f t="shared" si="0"/>
        <v>1</v>
      </c>
      <c r="BV32" s="8" t="s">
        <v>196</v>
      </c>
      <c r="BW32" s="8">
        <v>2</v>
      </c>
      <c r="BX32" s="8">
        <v>2</v>
      </c>
      <c r="BY32" s="8">
        <v>2</v>
      </c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>
        <f t="shared" si="9"/>
        <v>0</v>
      </c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>
        <f t="shared" si="2"/>
        <v>0</v>
      </c>
      <c r="DD32" s="14">
        <f t="shared" si="3"/>
        <v>16</v>
      </c>
      <c r="DE32" s="13">
        <f t="shared" si="4"/>
        <v>0</v>
      </c>
    </row>
    <row r="33" spans="1:109" s="10" customFormat="1" ht="24.95" customHeight="1" x14ac:dyDescent="0.15">
      <c r="A33" s="4">
        <v>28</v>
      </c>
      <c r="B33" s="19" t="s">
        <v>97</v>
      </c>
      <c r="C33" s="16">
        <v>81.434888405385408</v>
      </c>
      <c r="D33" s="13">
        <v>4</v>
      </c>
      <c r="E33" s="14" t="s">
        <v>193</v>
      </c>
      <c r="F33" s="23">
        <v>3</v>
      </c>
      <c r="G33" s="14">
        <v>56.097115336692028</v>
      </c>
      <c r="H33" s="23">
        <v>2</v>
      </c>
      <c r="I33" s="14">
        <v>2.3411562968749999</v>
      </c>
      <c r="J33" s="23"/>
      <c r="K33" s="14">
        <v>3.5109796153846156</v>
      </c>
      <c r="L33" s="23">
        <v>3</v>
      </c>
      <c r="M33" s="14">
        <v>6.2064384210526313</v>
      </c>
      <c r="N33" s="23">
        <v>3</v>
      </c>
      <c r="O33" s="26">
        <f t="shared" si="6"/>
        <v>6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>
        <v>2</v>
      </c>
      <c r="AR33" s="8">
        <v>2</v>
      </c>
      <c r="AS33" s="8">
        <v>2</v>
      </c>
      <c r="AT33" s="8"/>
      <c r="AU33" s="8"/>
      <c r="AV33" s="8"/>
      <c r="AW33" s="8"/>
      <c r="AX33" s="8"/>
      <c r="AY33" s="8"/>
      <c r="AZ33" s="8"/>
      <c r="BA33" s="8"/>
      <c r="BB33" s="8">
        <f t="shared" si="8"/>
        <v>0</v>
      </c>
      <c r="BC33" s="11"/>
      <c r="BD33" s="11"/>
      <c r="BE33" s="11"/>
      <c r="BF33" s="11"/>
      <c r="BG33" s="8"/>
      <c r="BH33" s="8"/>
      <c r="BI33" s="8"/>
      <c r="BJ33" s="8"/>
      <c r="BK33" s="8">
        <v>2</v>
      </c>
      <c r="BL33" s="8">
        <v>2</v>
      </c>
      <c r="BM33" s="8">
        <v>2</v>
      </c>
      <c r="BN33" s="11" t="s">
        <v>203</v>
      </c>
      <c r="BO33" s="8">
        <f t="shared" si="7"/>
        <v>3</v>
      </c>
      <c r="BP33" s="8"/>
      <c r="BQ33" s="8"/>
      <c r="BR33" s="8"/>
      <c r="BS33" s="8"/>
      <c r="BT33" s="8"/>
      <c r="BU33" s="8">
        <f t="shared" si="0"/>
        <v>0</v>
      </c>
      <c r="BV33" s="8" t="s">
        <v>196</v>
      </c>
      <c r="BW33" s="8">
        <v>2</v>
      </c>
      <c r="BX33" s="8">
        <v>6</v>
      </c>
      <c r="BY33" s="8">
        <v>5</v>
      </c>
      <c r="BZ33" s="8" t="s">
        <v>209</v>
      </c>
      <c r="CA33" s="8">
        <v>2</v>
      </c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>
        <f t="shared" si="9"/>
        <v>0</v>
      </c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>
        <f t="shared" si="2"/>
        <v>0</v>
      </c>
      <c r="DD33" s="14">
        <f t="shared" si="3"/>
        <v>29</v>
      </c>
      <c r="DE33" s="13">
        <f t="shared" si="4"/>
        <v>0</v>
      </c>
    </row>
    <row r="34" spans="1:109" s="10" customFormat="1" ht="24.95" customHeight="1" x14ac:dyDescent="0.15">
      <c r="A34" s="4">
        <v>29</v>
      </c>
      <c r="B34" s="19" t="s">
        <v>98</v>
      </c>
      <c r="C34" s="16">
        <v>50.493287440077914</v>
      </c>
      <c r="D34" s="13">
        <v>4</v>
      </c>
      <c r="E34" s="14" t="s">
        <v>193</v>
      </c>
      <c r="F34" s="23">
        <v>3</v>
      </c>
      <c r="G34" s="14">
        <v>77.992164705616375</v>
      </c>
      <c r="H34" s="23">
        <v>2</v>
      </c>
      <c r="I34" s="14">
        <v>1.6847434489795921</v>
      </c>
      <c r="J34" s="23"/>
      <c r="K34" s="14">
        <v>6.1186407999999997</v>
      </c>
      <c r="L34" s="23">
        <v>3</v>
      </c>
      <c r="M34" s="14">
        <v>8.3065189999999998</v>
      </c>
      <c r="N34" s="23">
        <v>3</v>
      </c>
      <c r="O34" s="26">
        <f t="shared" si="6"/>
        <v>6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>
        <f t="shared" si="8"/>
        <v>0</v>
      </c>
      <c r="BC34" s="11"/>
      <c r="BD34" s="11"/>
      <c r="BE34" s="11"/>
      <c r="BF34" s="11"/>
      <c r="BG34" s="8"/>
      <c r="BH34" s="8"/>
      <c r="BI34" s="8"/>
      <c r="BJ34" s="8"/>
      <c r="BK34" s="8"/>
      <c r="BL34" s="8"/>
      <c r="BM34" s="8"/>
      <c r="BN34" s="11"/>
      <c r="BO34" s="8">
        <f t="shared" si="7"/>
        <v>0</v>
      </c>
      <c r="BP34" s="8"/>
      <c r="BQ34" s="8"/>
      <c r="BR34" s="8"/>
      <c r="BS34" s="8">
        <v>1</v>
      </c>
      <c r="BT34" s="8"/>
      <c r="BU34" s="8">
        <f t="shared" si="0"/>
        <v>1</v>
      </c>
      <c r="BV34" s="8"/>
      <c r="BW34" s="8"/>
      <c r="BX34" s="8"/>
      <c r="BY34" s="8"/>
      <c r="BZ34" s="8" t="s">
        <v>209</v>
      </c>
      <c r="CA34" s="8">
        <v>2</v>
      </c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>
        <f t="shared" si="9"/>
        <v>0</v>
      </c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>
        <f t="shared" si="2"/>
        <v>0</v>
      </c>
      <c r="DD34" s="14">
        <f t="shared" si="3"/>
        <v>18</v>
      </c>
      <c r="DE34" s="13">
        <f t="shared" si="4"/>
        <v>0</v>
      </c>
    </row>
    <row r="35" spans="1:109" s="10" customFormat="1" ht="24.95" customHeight="1" x14ac:dyDescent="0.15">
      <c r="A35" s="4">
        <v>30</v>
      </c>
      <c r="B35" s="19" t="s">
        <v>99</v>
      </c>
      <c r="C35" s="16">
        <v>85.208300770469705</v>
      </c>
      <c r="D35" s="13">
        <v>4</v>
      </c>
      <c r="E35" s="14" t="s">
        <v>193</v>
      </c>
      <c r="F35" s="23">
        <v>3</v>
      </c>
      <c r="G35" s="14">
        <v>5.2076162416352005</v>
      </c>
      <c r="H35" s="23"/>
      <c r="I35" s="14">
        <v>2.4811320000000001</v>
      </c>
      <c r="J35" s="23"/>
      <c r="K35" s="14">
        <v>3.1352039020270275</v>
      </c>
      <c r="L35" s="23"/>
      <c r="M35" s="14">
        <v>0.68972744444444445</v>
      </c>
      <c r="N35" s="23"/>
      <c r="O35" s="26">
        <f t="shared" si="6"/>
        <v>0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>
        <v>1</v>
      </c>
      <c r="AK35" s="8">
        <v>2</v>
      </c>
      <c r="AL35" s="8">
        <v>2</v>
      </c>
      <c r="AM35" s="8"/>
      <c r="AN35" s="8"/>
      <c r="AO35" s="8">
        <v>1</v>
      </c>
      <c r="AP35" s="8">
        <v>2</v>
      </c>
      <c r="AQ35" s="8"/>
      <c r="AR35" s="8"/>
      <c r="AS35" s="8">
        <v>2</v>
      </c>
      <c r="AT35" s="8"/>
      <c r="AU35" s="8"/>
      <c r="AV35" s="8"/>
      <c r="AW35" s="8"/>
      <c r="AX35" s="8"/>
      <c r="AY35" s="8"/>
      <c r="AZ35" s="8"/>
      <c r="BA35" s="8"/>
      <c r="BB35" s="8">
        <f t="shared" si="8"/>
        <v>0</v>
      </c>
      <c r="BC35" s="11"/>
      <c r="BD35" s="11"/>
      <c r="BE35" s="11"/>
      <c r="BF35" s="11"/>
      <c r="BG35" s="6"/>
      <c r="BH35" s="6"/>
      <c r="BI35" s="6"/>
      <c r="BJ35" s="6"/>
      <c r="BK35" s="8">
        <v>1</v>
      </c>
      <c r="BL35" s="8">
        <v>1</v>
      </c>
      <c r="BM35" s="8">
        <v>3</v>
      </c>
      <c r="BN35" s="11" t="s">
        <v>197</v>
      </c>
      <c r="BO35" s="8">
        <f t="shared" si="7"/>
        <v>2.5</v>
      </c>
      <c r="BP35" s="8"/>
      <c r="BQ35" s="8"/>
      <c r="BR35" s="8"/>
      <c r="BS35" s="8">
        <v>1</v>
      </c>
      <c r="BT35" s="8"/>
      <c r="BU35" s="8">
        <f t="shared" si="0"/>
        <v>1</v>
      </c>
      <c r="BV35" s="8"/>
      <c r="BW35" s="8"/>
      <c r="BX35" s="8">
        <v>5</v>
      </c>
      <c r="BY35" s="8">
        <v>5</v>
      </c>
      <c r="BZ35" s="8" t="s">
        <v>209</v>
      </c>
      <c r="CA35" s="8">
        <v>2</v>
      </c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>
        <f t="shared" si="9"/>
        <v>0</v>
      </c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>
        <f t="shared" si="2"/>
        <v>0</v>
      </c>
      <c r="DD35" s="14">
        <f t="shared" si="3"/>
        <v>21.5</v>
      </c>
      <c r="DE35" s="13">
        <f t="shared" si="4"/>
        <v>0</v>
      </c>
    </row>
    <row r="36" spans="1:109" s="10" customFormat="1" ht="24.95" customHeight="1" x14ac:dyDescent="0.15">
      <c r="A36" s="4">
        <v>31</v>
      </c>
      <c r="B36" s="19" t="s">
        <v>100</v>
      </c>
      <c r="C36" s="16">
        <v>69.499541725128537</v>
      </c>
      <c r="D36" s="13">
        <v>4</v>
      </c>
      <c r="E36" s="14" t="s">
        <v>193</v>
      </c>
      <c r="F36" s="23">
        <v>3</v>
      </c>
      <c r="G36" s="14">
        <v>40.373374568350854</v>
      </c>
      <c r="H36" s="23">
        <v>2</v>
      </c>
      <c r="I36" s="14">
        <v>0.67706455696202539</v>
      </c>
      <c r="J36" s="23"/>
      <c r="K36" s="14">
        <v>26.718362333333332</v>
      </c>
      <c r="L36" s="23">
        <v>3</v>
      </c>
      <c r="M36" s="14">
        <v>3.3252434999999996</v>
      </c>
      <c r="N36" s="23"/>
      <c r="O36" s="26">
        <f t="shared" si="6"/>
        <v>3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>
        <f t="shared" si="8"/>
        <v>0</v>
      </c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>
        <f t="shared" si="7"/>
        <v>0</v>
      </c>
      <c r="BP36" s="8"/>
      <c r="BQ36" s="8"/>
      <c r="BR36" s="8"/>
      <c r="BS36" s="8"/>
      <c r="BT36" s="8"/>
      <c r="BU36" s="8">
        <f t="shared" si="0"/>
        <v>0</v>
      </c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>
        <f t="shared" si="9"/>
        <v>0</v>
      </c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>
        <f t="shared" si="2"/>
        <v>0</v>
      </c>
      <c r="DD36" s="14">
        <f t="shared" si="3"/>
        <v>12</v>
      </c>
      <c r="DE36" s="13">
        <f t="shared" si="4"/>
        <v>0</v>
      </c>
    </row>
    <row r="37" spans="1:109" s="10" customFormat="1" ht="24.95" customHeight="1" x14ac:dyDescent="0.15">
      <c r="A37" s="4">
        <v>32</v>
      </c>
      <c r="B37" s="18" t="s">
        <v>181</v>
      </c>
      <c r="C37" s="16">
        <v>47.997237350744406</v>
      </c>
      <c r="D37" s="13">
        <v>3</v>
      </c>
      <c r="E37" s="14" t="s">
        <v>193</v>
      </c>
      <c r="F37" s="23">
        <v>3</v>
      </c>
      <c r="G37" s="14">
        <v>358.61175500140382</v>
      </c>
      <c r="H37" s="23">
        <v>2</v>
      </c>
      <c r="I37" s="14">
        <v>1.065277094117647</v>
      </c>
      <c r="J37" s="23"/>
      <c r="K37" s="14">
        <v>0.53393204166666663</v>
      </c>
      <c r="L37" s="23"/>
      <c r="M37" s="14">
        <v>4.1429655714285714</v>
      </c>
      <c r="N37" s="23"/>
      <c r="O37" s="26">
        <f t="shared" si="6"/>
        <v>0</v>
      </c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>
        <f t="shared" si="7"/>
        <v>0</v>
      </c>
      <c r="BP37" s="8"/>
      <c r="BQ37" s="8"/>
      <c r="BR37" s="8"/>
      <c r="BS37" s="8"/>
      <c r="BT37" s="8"/>
      <c r="BU37" s="8">
        <f t="shared" si="0"/>
        <v>0</v>
      </c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>
        <f t="shared" si="9"/>
        <v>0</v>
      </c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>
        <f t="shared" si="2"/>
        <v>0</v>
      </c>
      <c r="DD37" s="14">
        <f t="shared" si="3"/>
        <v>8</v>
      </c>
      <c r="DE37" s="13">
        <f t="shared" si="4"/>
        <v>0</v>
      </c>
    </row>
    <row r="38" spans="1:109" s="10" customFormat="1" ht="24.95" customHeight="1" x14ac:dyDescent="0.15">
      <c r="A38" s="4">
        <v>33</v>
      </c>
      <c r="B38" s="19" t="s">
        <v>101</v>
      </c>
      <c r="C38" s="16">
        <v>58.916714148207994</v>
      </c>
      <c r="D38" s="13">
        <v>4</v>
      </c>
      <c r="E38" s="14" t="s">
        <v>194</v>
      </c>
      <c r="F38" s="23"/>
      <c r="G38" s="14">
        <v>-19.799258073765866</v>
      </c>
      <c r="H38" s="23"/>
      <c r="I38" s="14">
        <v>0.71914929376854608</v>
      </c>
      <c r="J38" s="23"/>
      <c r="K38" s="14">
        <v>1.0600093406593405</v>
      </c>
      <c r="L38" s="23"/>
      <c r="M38" s="14">
        <v>2.4497393939393941</v>
      </c>
      <c r="N38" s="23"/>
      <c r="O38" s="26">
        <f t="shared" si="6"/>
        <v>0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>
        <f t="shared" ref="BB38:BB44" si="10">AU38+AW38+AY38+BA38</f>
        <v>0</v>
      </c>
      <c r="BC38" s="11"/>
      <c r="BD38" s="11"/>
      <c r="BE38" s="11"/>
      <c r="BF38" s="11"/>
      <c r="BG38" s="8"/>
      <c r="BH38" s="8"/>
      <c r="BI38" s="8"/>
      <c r="BJ38" s="8"/>
      <c r="BK38" s="8"/>
      <c r="BL38" s="8"/>
      <c r="BM38" s="8"/>
      <c r="BN38" s="11"/>
      <c r="BO38" s="8">
        <f t="shared" si="7"/>
        <v>0</v>
      </c>
      <c r="BP38" s="8"/>
      <c r="BQ38" s="8"/>
      <c r="BR38" s="8"/>
      <c r="BS38" s="8"/>
      <c r="BT38" s="8"/>
      <c r="BU38" s="8">
        <f t="shared" ref="BU38:BU69" si="11">BP38+BQ38+BR38+BS38+BT38</f>
        <v>0</v>
      </c>
      <c r="BV38" s="8"/>
      <c r="BW38" s="8"/>
      <c r="BX38" s="8">
        <v>4</v>
      </c>
      <c r="BY38" s="8">
        <v>4</v>
      </c>
      <c r="BZ38" s="8" t="s">
        <v>209</v>
      </c>
      <c r="CA38" s="8">
        <v>2</v>
      </c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>
        <f t="shared" si="9"/>
        <v>0</v>
      </c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>
        <f t="shared" ref="DC38:DC69" si="12">CP38+CR38+CT38+CV38+CX38+CZ38+DB38</f>
        <v>0</v>
      </c>
      <c r="DD38" s="14">
        <f t="shared" ref="DD38:DD69" si="13">D38+F38+H38+O38+Z38+AE38+AL38+AS38+BB38+BO38+BU38+BW38+BY38+CA38</f>
        <v>10</v>
      </c>
      <c r="DE38" s="13">
        <f t="shared" ref="DE38:DE69" si="14">CN38+DC38</f>
        <v>0</v>
      </c>
    </row>
    <row r="39" spans="1:109" s="10" customFormat="1" ht="24.95" customHeight="1" x14ac:dyDescent="0.15">
      <c r="A39" s="4">
        <v>34</v>
      </c>
      <c r="B39" s="19" t="s">
        <v>182</v>
      </c>
      <c r="C39" s="16">
        <v>20.350001894145642</v>
      </c>
      <c r="D39" s="13"/>
      <c r="E39" s="14" t="s">
        <v>193</v>
      </c>
      <c r="F39" s="23">
        <v>3</v>
      </c>
      <c r="G39" s="14">
        <v>67.727364600828849</v>
      </c>
      <c r="H39" s="23">
        <v>2</v>
      </c>
      <c r="I39" s="14">
        <v>1.254616431372549</v>
      </c>
      <c r="J39" s="23"/>
      <c r="K39" s="14">
        <v>0.88874454794520552</v>
      </c>
      <c r="L39" s="23"/>
      <c r="M39" s="14">
        <v>2.2815534999999998</v>
      </c>
      <c r="N39" s="23"/>
      <c r="O39" s="26">
        <f t="shared" si="6"/>
        <v>0</v>
      </c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>
        <f t="shared" si="10"/>
        <v>0</v>
      </c>
      <c r="BC39" s="8"/>
      <c r="BD39" s="8"/>
      <c r="BE39" s="8"/>
      <c r="BF39" s="8"/>
      <c r="BG39" s="8"/>
      <c r="BH39" s="8"/>
      <c r="BI39" s="8"/>
      <c r="BJ39" s="8"/>
      <c r="BK39" s="8">
        <v>1</v>
      </c>
      <c r="BL39" s="8">
        <v>1</v>
      </c>
      <c r="BM39" s="8">
        <v>1</v>
      </c>
      <c r="BN39" s="8">
        <v>0.5</v>
      </c>
      <c r="BO39" s="8">
        <f t="shared" si="7"/>
        <v>1.5</v>
      </c>
      <c r="BP39" s="8"/>
      <c r="BQ39" s="8"/>
      <c r="BR39" s="8"/>
      <c r="BS39" s="8">
        <v>1</v>
      </c>
      <c r="BT39" s="8"/>
      <c r="BU39" s="8">
        <f t="shared" si="11"/>
        <v>1</v>
      </c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>
        <f t="shared" si="9"/>
        <v>0</v>
      </c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>
        <f t="shared" si="12"/>
        <v>0</v>
      </c>
      <c r="DD39" s="14">
        <f t="shared" si="13"/>
        <v>7.5</v>
      </c>
      <c r="DE39" s="13">
        <f t="shared" si="14"/>
        <v>0</v>
      </c>
    </row>
    <row r="40" spans="1:109" s="10" customFormat="1" ht="24.95" customHeight="1" x14ac:dyDescent="0.15">
      <c r="A40" s="4">
        <v>35</v>
      </c>
      <c r="B40" s="19" t="s">
        <v>102</v>
      </c>
      <c r="C40" s="16">
        <v>44.054552194257369</v>
      </c>
      <c r="D40" s="13">
        <v>3</v>
      </c>
      <c r="E40" s="14" t="s">
        <v>194</v>
      </c>
      <c r="F40" s="23"/>
      <c r="G40" s="14">
        <v>-24.481014425135893</v>
      </c>
      <c r="H40" s="23"/>
      <c r="I40" s="14">
        <v>1.6543827812499998</v>
      </c>
      <c r="J40" s="23"/>
      <c r="K40" s="14">
        <v>1.1042136585365856</v>
      </c>
      <c r="L40" s="23"/>
      <c r="M40" s="14">
        <v>0.98207549999999988</v>
      </c>
      <c r="N40" s="23"/>
      <c r="O40" s="26">
        <f t="shared" si="6"/>
        <v>0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>
        <f t="shared" si="10"/>
        <v>0</v>
      </c>
      <c r="BC40" s="11"/>
      <c r="BD40" s="11"/>
      <c r="BE40" s="11"/>
      <c r="BF40" s="11"/>
      <c r="BG40" s="8"/>
      <c r="BH40" s="8"/>
      <c r="BI40" s="8"/>
      <c r="BJ40" s="8"/>
      <c r="BK40" s="8"/>
      <c r="BL40" s="8"/>
      <c r="BM40" s="8"/>
      <c r="BN40" s="11"/>
      <c r="BO40" s="8">
        <f t="shared" si="7"/>
        <v>0</v>
      </c>
      <c r="BP40" s="8"/>
      <c r="BQ40" s="8"/>
      <c r="BR40" s="8"/>
      <c r="BS40" s="8"/>
      <c r="BT40" s="8"/>
      <c r="BU40" s="8">
        <f t="shared" si="11"/>
        <v>0</v>
      </c>
      <c r="BV40" s="8"/>
      <c r="BW40" s="8"/>
      <c r="BX40" s="8"/>
      <c r="BY40" s="8"/>
      <c r="BZ40" s="8"/>
      <c r="CA40" s="8"/>
      <c r="CB40" s="8"/>
      <c r="CC40" s="8"/>
      <c r="CD40" s="8">
        <v>2017</v>
      </c>
      <c r="CE40" s="8">
        <v>4</v>
      </c>
      <c r="CF40" s="8"/>
      <c r="CG40" s="8"/>
      <c r="CH40" s="8"/>
      <c r="CI40" s="8"/>
      <c r="CJ40" s="8"/>
      <c r="CK40" s="8"/>
      <c r="CL40" s="8"/>
      <c r="CM40" s="8"/>
      <c r="CN40" s="8">
        <f t="shared" si="9"/>
        <v>4</v>
      </c>
      <c r="CO40" s="8"/>
      <c r="CP40" s="8"/>
      <c r="CQ40" s="8">
        <v>3</v>
      </c>
      <c r="CR40" s="8">
        <v>12</v>
      </c>
      <c r="CS40" s="8">
        <v>1</v>
      </c>
      <c r="CT40" s="8">
        <v>3</v>
      </c>
      <c r="CU40" s="8"/>
      <c r="CV40" s="8"/>
      <c r="CW40" s="8"/>
      <c r="CX40" s="8"/>
      <c r="CY40" s="8"/>
      <c r="CZ40" s="8"/>
      <c r="DA40" s="8"/>
      <c r="DB40" s="8"/>
      <c r="DC40" s="8">
        <f t="shared" si="12"/>
        <v>15</v>
      </c>
      <c r="DD40" s="14">
        <f t="shared" si="13"/>
        <v>3</v>
      </c>
      <c r="DE40" s="13">
        <f t="shared" si="14"/>
        <v>19</v>
      </c>
    </row>
    <row r="41" spans="1:109" s="10" customFormat="1" ht="24.95" customHeight="1" x14ac:dyDescent="0.15">
      <c r="A41" s="4">
        <v>36</v>
      </c>
      <c r="B41" s="19" t="s">
        <v>103</v>
      </c>
      <c r="C41" s="16">
        <v>35.162310722315446</v>
      </c>
      <c r="D41" s="13">
        <v>2</v>
      </c>
      <c r="E41" s="14" t="s">
        <v>194</v>
      </c>
      <c r="F41" s="23"/>
      <c r="G41" s="14">
        <v>-0.7314192537191857</v>
      </c>
      <c r="H41" s="23"/>
      <c r="I41" s="14">
        <v>1.8223156119402986</v>
      </c>
      <c r="J41" s="23"/>
      <c r="K41" s="14">
        <v>2.6024527368421051</v>
      </c>
      <c r="L41" s="23"/>
      <c r="M41" s="14">
        <v>0.95145599999999997</v>
      </c>
      <c r="N41" s="23"/>
      <c r="O41" s="26">
        <f t="shared" si="6"/>
        <v>0</v>
      </c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>
        <f t="shared" si="10"/>
        <v>0</v>
      </c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>
        <f t="shared" si="7"/>
        <v>0</v>
      </c>
      <c r="BP41" s="8"/>
      <c r="BQ41" s="8"/>
      <c r="BR41" s="8"/>
      <c r="BS41" s="8"/>
      <c r="BT41" s="8"/>
      <c r="BU41" s="8">
        <f t="shared" si="11"/>
        <v>0</v>
      </c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>
        <f t="shared" si="9"/>
        <v>0</v>
      </c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>
        <f t="shared" si="12"/>
        <v>0</v>
      </c>
      <c r="DD41" s="14">
        <f t="shared" si="13"/>
        <v>2</v>
      </c>
      <c r="DE41" s="13">
        <f t="shared" si="14"/>
        <v>0</v>
      </c>
    </row>
    <row r="42" spans="1:109" s="10" customFormat="1" ht="24.95" customHeight="1" x14ac:dyDescent="0.15">
      <c r="A42" s="4">
        <v>37</v>
      </c>
      <c r="B42" s="19" t="s">
        <v>104</v>
      </c>
      <c r="C42" s="16">
        <v>17.320561693695741</v>
      </c>
      <c r="D42" s="13"/>
      <c r="E42" s="14" t="s">
        <v>194</v>
      </c>
      <c r="F42" s="23"/>
      <c r="G42" s="14">
        <v>-7.4896828396462141</v>
      </c>
      <c r="H42" s="23"/>
      <c r="I42" s="14">
        <v>2.7806707727272726</v>
      </c>
      <c r="J42" s="23">
        <v>3</v>
      </c>
      <c r="K42" s="14">
        <v>7.378641</v>
      </c>
      <c r="L42" s="23">
        <v>3</v>
      </c>
      <c r="M42" s="14">
        <v>0</v>
      </c>
      <c r="N42" s="23"/>
      <c r="O42" s="26">
        <f t="shared" si="6"/>
        <v>6</v>
      </c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>
        <v>1</v>
      </c>
      <c r="AP42" s="8">
        <v>2</v>
      </c>
      <c r="AQ42" s="8"/>
      <c r="AR42" s="8"/>
      <c r="AS42" s="8">
        <v>2</v>
      </c>
      <c r="AT42" s="8"/>
      <c r="AU42" s="8"/>
      <c r="AV42" s="8"/>
      <c r="AW42" s="8"/>
      <c r="AX42" s="8"/>
      <c r="AY42" s="8"/>
      <c r="AZ42" s="8"/>
      <c r="BA42" s="8"/>
      <c r="BB42" s="8">
        <f t="shared" si="10"/>
        <v>0</v>
      </c>
      <c r="BC42" s="11"/>
      <c r="BD42" s="11"/>
      <c r="BE42" s="11"/>
      <c r="BF42" s="11"/>
      <c r="BG42" s="8"/>
      <c r="BH42" s="8"/>
      <c r="BI42" s="8"/>
      <c r="BJ42" s="8"/>
      <c r="BK42" s="8"/>
      <c r="BL42" s="8"/>
      <c r="BM42" s="8"/>
      <c r="BN42" s="11"/>
      <c r="BO42" s="8">
        <f t="shared" si="7"/>
        <v>0</v>
      </c>
      <c r="BP42" s="8"/>
      <c r="BQ42" s="8"/>
      <c r="BR42" s="8"/>
      <c r="BS42" s="8"/>
      <c r="BT42" s="8"/>
      <c r="BU42" s="8">
        <f t="shared" si="11"/>
        <v>0</v>
      </c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>
        <f t="shared" si="9"/>
        <v>0</v>
      </c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>
        <f t="shared" si="12"/>
        <v>0</v>
      </c>
      <c r="DD42" s="14">
        <f t="shared" si="13"/>
        <v>8</v>
      </c>
      <c r="DE42" s="13">
        <f t="shared" si="14"/>
        <v>0</v>
      </c>
    </row>
    <row r="43" spans="1:109" s="10" customFormat="1" ht="24.95" customHeight="1" x14ac:dyDescent="0.15">
      <c r="A43" s="4">
        <v>38</v>
      </c>
      <c r="B43" s="19" t="s">
        <v>105</v>
      </c>
      <c r="C43" s="16">
        <v>20.348865083656097</v>
      </c>
      <c r="D43" s="13"/>
      <c r="E43" s="14" t="s">
        <v>194</v>
      </c>
      <c r="F43" s="23"/>
      <c r="G43" s="14">
        <v>-19.241742892722861</v>
      </c>
      <c r="H43" s="23"/>
      <c r="I43" s="14">
        <v>1.4439525319148936</v>
      </c>
      <c r="J43" s="23"/>
      <c r="K43" s="14">
        <v>1.1714864864864865</v>
      </c>
      <c r="L43" s="23"/>
      <c r="M43" s="14">
        <v>0</v>
      </c>
      <c r="N43" s="23"/>
      <c r="O43" s="26">
        <f t="shared" si="6"/>
        <v>0</v>
      </c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>
        <f t="shared" si="10"/>
        <v>0</v>
      </c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>
        <f t="shared" si="7"/>
        <v>0</v>
      </c>
      <c r="BP43" s="8"/>
      <c r="BQ43" s="8"/>
      <c r="BR43" s="8"/>
      <c r="BS43" s="8"/>
      <c r="BT43" s="8"/>
      <c r="BU43" s="8">
        <f t="shared" si="11"/>
        <v>0</v>
      </c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>
        <f t="shared" si="9"/>
        <v>0</v>
      </c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>
        <f t="shared" si="12"/>
        <v>0</v>
      </c>
      <c r="DD43" s="14">
        <f t="shared" si="13"/>
        <v>0</v>
      </c>
      <c r="DE43" s="13">
        <f t="shared" si="14"/>
        <v>0</v>
      </c>
    </row>
    <row r="44" spans="1:109" s="10" customFormat="1" ht="24.95" customHeight="1" x14ac:dyDescent="0.15">
      <c r="A44" s="4">
        <v>39</v>
      </c>
      <c r="B44" s="19" t="s">
        <v>106</v>
      </c>
      <c r="C44" s="16">
        <v>96.071046986276414</v>
      </c>
      <c r="D44" s="13">
        <v>4</v>
      </c>
      <c r="E44" s="14" t="s">
        <v>193</v>
      </c>
      <c r="F44" s="23">
        <v>3</v>
      </c>
      <c r="G44" s="14">
        <v>2.69178345830829</v>
      </c>
      <c r="H44" s="23"/>
      <c r="I44" s="14">
        <v>2.4781840000000002</v>
      </c>
      <c r="J44" s="23"/>
      <c r="K44" s="14">
        <v>4.5802304249999999</v>
      </c>
      <c r="L44" s="23">
        <v>3</v>
      </c>
      <c r="M44" s="14">
        <v>6.5282756666666666</v>
      </c>
      <c r="N44" s="23">
        <v>3</v>
      </c>
      <c r="O44" s="26">
        <f t="shared" si="6"/>
        <v>6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>
        <f t="shared" si="10"/>
        <v>0</v>
      </c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>
        <f t="shared" si="7"/>
        <v>0</v>
      </c>
      <c r="BP44" s="8"/>
      <c r="BQ44" s="8"/>
      <c r="BR44" s="8"/>
      <c r="BS44" s="8"/>
      <c r="BT44" s="8"/>
      <c r="BU44" s="8">
        <f t="shared" si="11"/>
        <v>0</v>
      </c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>
        <f t="shared" si="9"/>
        <v>0</v>
      </c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>
        <f t="shared" si="12"/>
        <v>0</v>
      </c>
      <c r="DD44" s="14">
        <f t="shared" si="13"/>
        <v>13</v>
      </c>
      <c r="DE44" s="13">
        <f t="shared" si="14"/>
        <v>0</v>
      </c>
    </row>
    <row r="45" spans="1:109" s="10" customFormat="1" ht="24.95" customHeight="1" x14ac:dyDescent="0.15">
      <c r="A45" s="4">
        <v>40</v>
      </c>
      <c r="B45" s="19" t="s">
        <v>107</v>
      </c>
      <c r="C45" s="16">
        <v>84.712506383606339</v>
      </c>
      <c r="D45" s="13">
        <v>4</v>
      </c>
      <c r="E45" s="14" t="s">
        <v>193</v>
      </c>
      <c r="F45" s="23">
        <v>3</v>
      </c>
      <c r="G45" s="14">
        <v>5.6461913178778094</v>
      </c>
      <c r="H45" s="23"/>
      <c r="I45" s="14">
        <v>2.4457125714285715</v>
      </c>
      <c r="J45" s="23"/>
      <c r="K45" s="14">
        <v>3.9081535042253517</v>
      </c>
      <c r="L45" s="23">
        <v>3</v>
      </c>
      <c r="M45" s="14">
        <v>3.1215248571428567</v>
      </c>
      <c r="N45" s="23"/>
      <c r="O45" s="26">
        <f t="shared" si="6"/>
        <v>3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>
        <v>2</v>
      </c>
      <c r="AR45" s="8">
        <v>2</v>
      </c>
      <c r="AS45" s="8">
        <v>2</v>
      </c>
      <c r="AT45" s="8">
        <v>1</v>
      </c>
      <c r="AU45" s="8">
        <v>2</v>
      </c>
      <c r="AV45" s="8">
        <v>2</v>
      </c>
      <c r="AW45" s="8">
        <v>4</v>
      </c>
      <c r="AX45" s="8"/>
      <c r="AY45" s="8"/>
      <c r="AZ45" s="8"/>
      <c r="BA45" s="8"/>
      <c r="BB45" s="8">
        <v>5</v>
      </c>
      <c r="BC45" s="11"/>
      <c r="BD45" s="11"/>
      <c r="BE45" s="11"/>
      <c r="BF45" s="11"/>
      <c r="BG45" s="8"/>
      <c r="BH45" s="8"/>
      <c r="BI45" s="8"/>
      <c r="BJ45" s="8"/>
      <c r="BK45" s="8">
        <v>2</v>
      </c>
      <c r="BL45" s="8">
        <v>2</v>
      </c>
      <c r="BM45" s="8">
        <v>2</v>
      </c>
      <c r="BN45" s="11" t="s">
        <v>205</v>
      </c>
      <c r="BO45" s="8">
        <f t="shared" si="7"/>
        <v>3</v>
      </c>
      <c r="BP45" s="8"/>
      <c r="BQ45" s="8"/>
      <c r="BR45" s="8"/>
      <c r="BS45" s="8"/>
      <c r="BT45" s="8">
        <v>1</v>
      </c>
      <c r="BU45" s="8">
        <f t="shared" si="11"/>
        <v>1</v>
      </c>
      <c r="BV45" s="8" t="s">
        <v>195</v>
      </c>
      <c r="BW45" s="8">
        <v>2</v>
      </c>
      <c r="BX45" s="8">
        <v>1</v>
      </c>
      <c r="BY45" s="8">
        <v>1</v>
      </c>
      <c r="BZ45" s="8" t="s">
        <v>209</v>
      </c>
      <c r="CA45" s="8">
        <v>2</v>
      </c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>
        <f t="shared" si="9"/>
        <v>0</v>
      </c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>
        <f t="shared" si="12"/>
        <v>0</v>
      </c>
      <c r="DD45" s="14">
        <f t="shared" si="13"/>
        <v>26</v>
      </c>
      <c r="DE45" s="13">
        <f t="shared" si="14"/>
        <v>0</v>
      </c>
    </row>
    <row r="46" spans="1:109" s="10" customFormat="1" ht="24.95" customHeight="1" x14ac:dyDescent="0.15">
      <c r="A46" s="4">
        <v>41</v>
      </c>
      <c r="B46" s="19" t="s">
        <v>108</v>
      </c>
      <c r="C46" s="16">
        <v>30.19642226427483</v>
      </c>
      <c r="D46" s="13">
        <v>2</v>
      </c>
      <c r="E46" s="14" t="s">
        <v>193</v>
      </c>
      <c r="F46" s="23">
        <v>3</v>
      </c>
      <c r="G46" s="14">
        <v>10.740319448640376</v>
      </c>
      <c r="H46" s="23"/>
      <c r="I46" s="14">
        <v>1.4883519354187689</v>
      </c>
      <c r="J46" s="23"/>
      <c r="K46" s="14">
        <v>1.4489978723404255</v>
      </c>
      <c r="L46" s="23"/>
      <c r="M46" s="14">
        <v>2.6808175555555551</v>
      </c>
      <c r="N46" s="23"/>
      <c r="O46" s="26">
        <f t="shared" si="6"/>
        <v>0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>
        <f t="shared" ref="BB46:BB52" si="15">AU46+AW46+AY46+BA46</f>
        <v>0</v>
      </c>
      <c r="BC46" s="12"/>
      <c r="BD46" s="12"/>
      <c r="BE46" s="12"/>
      <c r="BF46" s="12"/>
      <c r="BG46" s="8"/>
      <c r="BH46" s="8"/>
      <c r="BI46" s="8"/>
      <c r="BJ46" s="8"/>
      <c r="BK46" s="8"/>
      <c r="BL46" s="8"/>
      <c r="BM46" s="8"/>
      <c r="BN46" s="12"/>
      <c r="BO46" s="8">
        <f t="shared" si="7"/>
        <v>0</v>
      </c>
      <c r="BP46" s="8"/>
      <c r="BQ46" s="8"/>
      <c r="BR46" s="8"/>
      <c r="BS46" s="8"/>
      <c r="BT46" s="8"/>
      <c r="BU46" s="8">
        <f t="shared" si="11"/>
        <v>0</v>
      </c>
      <c r="BV46" s="8"/>
      <c r="BW46" s="8"/>
      <c r="BX46" s="8">
        <v>14</v>
      </c>
      <c r="BY46" s="8">
        <v>5</v>
      </c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>
        <f t="shared" si="9"/>
        <v>0</v>
      </c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>
        <f t="shared" si="12"/>
        <v>0</v>
      </c>
      <c r="DD46" s="14">
        <f t="shared" si="13"/>
        <v>10</v>
      </c>
      <c r="DE46" s="13">
        <f t="shared" si="14"/>
        <v>0</v>
      </c>
    </row>
    <row r="47" spans="1:109" s="10" customFormat="1" ht="24.95" customHeight="1" x14ac:dyDescent="0.15">
      <c r="A47" s="4">
        <v>42</v>
      </c>
      <c r="B47" s="20" t="s">
        <v>183</v>
      </c>
      <c r="C47" s="16">
        <v>34.054838710007921</v>
      </c>
      <c r="D47" s="13">
        <v>2</v>
      </c>
      <c r="E47" s="14" t="s">
        <v>193</v>
      </c>
      <c r="F47" s="23">
        <v>3</v>
      </c>
      <c r="G47" s="14">
        <v>253.92060925799865</v>
      </c>
      <c r="H47" s="23">
        <v>2</v>
      </c>
      <c r="I47" s="14">
        <v>0.71213049760765545</v>
      </c>
      <c r="J47" s="23"/>
      <c r="K47" s="14">
        <v>1.7342083695652173</v>
      </c>
      <c r="L47" s="23"/>
      <c r="M47" s="14">
        <v>0</v>
      </c>
      <c r="N47" s="23"/>
      <c r="O47" s="26">
        <f t="shared" si="6"/>
        <v>0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>
        <f t="shared" si="15"/>
        <v>0</v>
      </c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>
        <f t="shared" si="7"/>
        <v>0</v>
      </c>
      <c r="BP47" s="8"/>
      <c r="BQ47" s="8"/>
      <c r="BR47" s="8"/>
      <c r="BS47" s="8"/>
      <c r="BT47" s="8"/>
      <c r="BU47" s="8">
        <f t="shared" si="11"/>
        <v>0</v>
      </c>
      <c r="BV47" s="8"/>
      <c r="BW47" s="8"/>
      <c r="BX47" s="8"/>
      <c r="BY47" s="8"/>
      <c r="BZ47" s="8"/>
      <c r="CA47" s="8"/>
      <c r="CB47" s="8">
        <v>2015</v>
      </c>
      <c r="CC47" s="8">
        <v>1.2</v>
      </c>
      <c r="CD47" s="8"/>
      <c r="CE47" s="8"/>
      <c r="CF47" s="8"/>
      <c r="CG47" s="8"/>
      <c r="CH47" s="8">
        <v>2017</v>
      </c>
      <c r="CI47" s="8">
        <v>4</v>
      </c>
      <c r="CJ47" s="8"/>
      <c r="CK47" s="8"/>
      <c r="CL47" s="8">
        <v>1</v>
      </c>
      <c r="CM47" s="8">
        <v>1</v>
      </c>
      <c r="CN47" s="8">
        <f t="shared" si="9"/>
        <v>6.2</v>
      </c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>
        <f t="shared" si="12"/>
        <v>0</v>
      </c>
      <c r="DD47" s="14">
        <f t="shared" si="13"/>
        <v>7</v>
      </c>
      <c r="DE47" s="13">
        <f t="shared" si="14"/>
        <v>6.2</v>
      </c>
    </row>
    <row r="48" spans="1:109" s="10" customFormat="1" ht="24.95" customHeight="1" x14ac:dyDescent="0.15">
      <c r="A48" s="4">
        <v>43</v>
      </c>
      <c r="B48" s="19" t="s">
        <v>109</v>
      </c>
      <c r="C48" s="16">
        <v>59.573377102663017</v>
      </c>
      <c r="D48" s="13">
        <v>4</v>
      </c>
      <c r="E48" s="14" t="s">
        <v>194</v>
      </c>
      <c r="F48" s="23"/>
      <c r="G48" s="14">
        <v>-31.764932682074022</v>
      </c>
      <c r="H48" s="23"/>
      <c r="I48" s="14">
        <v>0.72335207368421051</v>
      </c>
      <c r="J48" s="23"/>
      <c r="K48" s="14">
        <v>0.97893209000000003</v>
      </c>
      <c r="L48" s="23"/>
      <c r="M48" s="14">
        <v>0</v>
      </c>
      <c r="N48" s="23"/>
      <c r="O48" s="26">
        <f t="shared" si="6"/>
        <v>0</v>
      </c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>
        <f t="shared" si="15"/>
        <v>0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>
        <f t="shared" si="7"/>
        <v>0</v>
      </c>
      <c r="BP48" s="8"/>
      <c r="BQ48" s="8"/>
      <c r="BR48" s="8"/>
      <c r="BS48" s="8"/>
      <c r="BT48" s="8"/>
      <c r="BU48" s="8">
        <f t="shared" si="11"/>
        <v>0</v>
      </c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>
        <f t="shared" si="9"/>
        <v>0</v>
      </c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>
        <f t="shared" si="12"/>
        <v>0</v>
      </c>
      <c r="DD48" s="14">
        <f t="shared" si="13"/>
        <v>4</v>
      </c>
      <c r="DE48" s="13">
        <f t="shared" si="14"/>
        <v>0</v>
      </c>
    </row>
    <row r="49" spans="1:112" s="10" customFormat="1" ht="24.95" customHeight="1" x14ac:dyDescent="0.15">
      <c r="A49" s="4">
        <v>44</v>
      </c>
      <c r="B49" s="19" t="s">
        <v>110</v>
      </c>
      <c r="C49" s="16">
        <v>45.292185503075494</v>
      </c>
      <c r="D49" s="13">
        <v>3</v>
      </c>
      <c r="E49" s="14" t="s">
        <v>194</v>
      </c>
      <c r="F49" s="23"/>
      <c r="G49" s="14">
        <v>-5.9367586135360826</v>
      </c>
      <c r="H49" s="23"/>
      <c r="I49" s="14">
        <v>0.86394270680628271</v>
      </c>
      <c r="J49" s="23"/>
      <c r="K49" s="14">
        <v>1.5151968152173914</v>
      </c>
      <c r="L49" s="23"/>
      <c r="M49" s="14">
        <v>0</v>
      </c>
      <c r="N49" s="23"/>
      <c r="O49" s="26">
        <f t="shared" si="6"/>
        <v>0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>
        <f t="shared" si="15"/>
        <v>0</v>
      </c>
      <c r="BC49" s="12"/>
      <c r="BD49" s="12"/>
      <c r="BE49" s="12"/>
      <c r="BF49" s="12"/>
      <c r="BG49" s="8"/>
      <c r="BH49" s="8"/>
      <c r="BI49" s="8"/>
      <c r="BJ49" s="8"/>
      <c r="BK49" s="8"/>
      <c r="BL49" s="8"/>
      <c r="BM49" s="8"/>
      <c r="BN49" s="12"/>
      <c r="BO49" s="8">
        <f t="shared" si="7"/>
        <v>0</v>
      </c>
      <c r="BP49" s="8"/>
      <c r="BQ49" s="8"/>
      <c r="BR49" s="8"/>
      <c r="BS49" s="8"/>
      <c r="BT49" s="8"/>
      <c r="BU49" s="8">
        <f t="shared" si="11"/>
        <v>0</v>
      </c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>
        <f t="shared" si="9"/>
        <v>0</v>
      </c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>
        <f t="shared" si="12"/>
        <v>0</v>
      </c>
      <c r="DD49" s="14">
        <f t="shared" si="13"/>
        <v>3</v>
      </c>
      <c r="DE49" s="13">
        <f t="shared" si="14"/>
        <v>0</v>
      </c>
    </row>
    <row r="50" spans="1:112" s="10" customFormat="1" ht="24.95" customHeight="1" x14ac:dyDescent="0.15">
      <c r="A50" s="4">
        <v>45</v>
      </c>
      <c r="B50" s="19" t="s">
        <v>111</v>
      </c>
      <c r="C50" s="16">
        <v>66.626751013427381</v>
      </c>
      <c r="D50" s="13">
        <v>4</v>
      </c>
      <c r="E50" s="14" t="s">
        <v>194</v>
      </c>
      <c r="F50" s="23"/>
      <c r="G50" s="14">
        <v>-2.446893191372483</v>
      </c>
      <c r="H50" s="23"/>
      <c r="I50" s="14">
        <v>0.52685822241992875</v>
      </c>
      <c r="J50" s="23"/>
      <c r="K50" s="14">
        <v>3.5737333461538459</v>
      </c>
      <c r="L50" s="23">
        <v>3</v>
      </c>
      <c r="M50" s="14">
        <v>8.8715630000000001</v>
      </c>
      <c r="N50" s="23">
        <v>3</v>
      </c>
      <c r="O50" s="26">
        <f t="shared" si="6"/>
        <v>6</v>
      </c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>
        <f t="shared" si="15"/>
        <v>0</v>
      </c>
      <c r="BC50" s="11"/>
      <c r="BD50" s="11"/>
      <c r="BE50" s="11"/>
      <c r="BF50" s="11"/>
      <c r="BG50" s="8"/>
      <c r="BH50" s="8"/>
      <c r="BI50" s="8"/>
      <c r="BJ50" s="8"/>
      <c r="BK50" s="8"/>
      <c r="BL50" s="8"/>
      <c r="BM50" s="8">
        <v>2</v>
      </c>
      <c r="BN50" s="11" t="s">
        <v>203</v>
      </c>
      <c r="BO50" s="8">
        <f t="shared" si="7"/>
        <v>1</v>
      </c>
      <c r="BP50" s="8"/>
      <c r="BQ50" s="8"/>
      <c r="BR50" s="8"/>
      <c r="BS50" s="8"/>
      <c r="BT50" s="8"/>
      <c r="BU50" s="8">
        <f t="shared" si="11"/>
        <v>0</v>
      </c>
      <c r="BV50" s="8" t="s">
        <v>196</v>
      </c>
      <c r="BW50" s="8">
        <v>2</v>
      </c>
      <c r="BX50" s="8">
        <v>3</v>
      </c>
      <c r="BY50" s="8">
        <v>3</v>
      </c>
      <c r="BZ50" s="8" t="s">
        <v>209</v>
      </c>
      <c r="CA50" s="8">
        <v>2</v>
      </c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>
        <f t="shared" si="9"/>
        <v>0</v>
      </c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>
        <f t="shared" si="12"/>
        <v>0</v>
      </c>
      <c r="DD50" s="14">
        <f t="shared" si="13"/>
        <v>18</v>
      </c>
      <c r="DE50" s="13">
        <f t="shared" si="14"/>
        <v>0</v>
      </c>
    </row>
    <row r="51" spans="1:112" s="10" customFormat="1" ht="24.95" customHeight="1" x14ac:dyDescent="0.15">
      <c r="A51" s="4">
        <v>46</v>
      </c>
      <c r="B51" s="19" t="s">
        <v>112</v>
      </c>
      <c r="C51" s="16">
        <v>48.191835995829152</v>
      </c>
      <c r="D51" s="13">
        <v>3</v>
      </c>
      <c r="E51" s="14" t="s">
        <v>193</v>
      </c>
      <c r="F51" s="23">
        <v>3</v>
      </c>
      <c r="G51" s="14">
        <v>10.036402905583428</v>
      </c>
      <c r="H51" s="23"/>
      <c r="I51" s="14">
        <v>1.0516504933333333</v>
      </c>
      <c r="J51" s="23"/>
      <c r="K51" s="14">
        <v>2.254410724137931</v>
      </c>
      <c r="L51" s="23"/>
      <c r="M51" s="14">
        <v>1.6757282</v>
      </c>
      <c r="N51" s="23"/>
      <c r="O51" s="26">
        <f t="shared" si="6"/>
        <v>0</v>
      </c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>
        <f t="shared" si="15"/>
        <v>0</v>
      </c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>
        <f t="shared" si="7"/>
        <v>0</v>
      </c>
      <c r="BP51" s="8"/>
      <c r="BQ51" s="8"/>
      <c r="BR51" s="8"/>
      <c r="BS51" s="8"/>
      <c r="BT51" s="8"/>
      <c r="BU51" s="8">
        <f t="shared" si="11"/>
        <v>0</v>
      </c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>
        <f t="shared" si="9"/>
        <v>0</v>
      </c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>
        <f t="shared" si="12"/>
        <v>0</v>
      </c>
      <c r="DD51" s="14">
        <f t="shared" si="13"/>
        <v>6</v>
      </c>
      <c r="DE51" s="13">
        <f t="shared" si="14"/>
        <v>0</v>
      </c>
    </row>
    <row r="52" spans="1:112" s="10" customFormat="1" ht="24.95" customHeight="1" x14ac:dyDescent="0.15">
      <c r="A52" s="4">
        <v>47</v>
      </c>
      <c r="B52" s="19" t="s">
        <v>113</v>
      </c>
      <c r="C52" s="16">
        <v>97.955721398264188</v>
      </c>
      <c r="D52" s="13">
        <v>4</v>
      </c>
      <c r="E52" s="14" t="s">
        <v>193</v>
      </c>
      <c r="F52" s="23">
        <v>3</v>
      </c>
      <c r="G52" s="14">
        <v>8.3622020710403717</v>
      </c>
      <c r="H52" s="23"/>
      <c r="I52" s="14">
        <v>1.0172358000000001</v>
      </c>
      <c r="J52" s="23"/>
      <c r="K52" s="14">
        <v>13.528332153846154</v>
      </c>
      <c r="L52" s="23">
        <v>3</v>
      </c>
      <c r="M52" s="14">
        <v>7.7088327857142858</v>
      </c>
      <c r="N52" s="23">
        <v>3</v>
      </c>
      <c r="O52" s="26">
        <f t="shared" si="6"/>
        <v>6</v>
      </c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>
        <f t="shared" si="15"/>
        <v>0</v>
      </c>
      <c r="BC52" s="11"/>
      <c r="BD52" s="11"/>
      <c r="BE52" s="11"/>
      <c r="BF52" s="11"/>
      <c r="BG52" s="8"/>
      <c r="BH52" s="8"/>
      <c r="BI52" s="8"/>
      <c r="BJ52" s="8"/>
      <c r="BK52" s="8">
        <v>3</v>
      </c>
      <c r="BL52" s="8">
        <v>3</v>
      </c>
      <c r="BM52" s="8">
        <v>2</v>
      </c>
      <c r="BN52" s="11" t="s">
        <v>203</v>
      </c>
      <c r="BO52" s="8">
        <f t="shared" si="7"/>
        <v>4</v>
      </c>
      <c r="BP52" s="8"/>
      <c r="BQ52" s="8"/>
      <c r="BR52" s="8"/>
      <c r="BS52" s="8"/>
      <c r="BT52" s="8"/>
      <c r="BU52" s="8">
        <f t="shared" si="11"/>
        <v>0</v>
      </c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>
        <f t="shared" si="9"/>
        <v>0</v>
      </c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>
        <f t="shared" si="12"/>
        <v>0</v>
      </c>
      <c r="DD52" s="14">
        <f t="shared" si="13"/>
        <v>17</v>
      </c>
      <c r="DE52" s="13">
        <f t="shared" si="14"/>
        <v>0</v>
      </c>
    </row>
    <row r="53" spans="1:112" s="10" customFormat="1" ht="24.95" customHeight="1" x14ac:dyDescent="0.15">
      <c r="A53" s="4">
        <v>48</v>
      </c>
      <c r="B53" s="19" t="s">
        <v>190</v>
      </c>
      <c r="C53" s="16">
        <v>90.14778076976333</v>
      </c>
      <c r="D53" s="13">
        <v>4</v>
      </c>
      <c r="E53" s="14" t="s">
        <v>193</v>
      </c>
      <c r="F53" s="23">
        <v>3</v>
      </c>
      <c r="G53" s="14">
        <v>0</v>
      </c>
      <c r="H53" s="23"/>
      <c r="I53" s="14">
        <v>1.5566040000000001</v>
      </c>
      <c r="J53" s="23"/>
      <c r="K53" s="14">
        <v>1.5754717777777776</v>
      </c>
      <c r="L53" s="23"/>
      <c r="M53" s="14">
        <v>3.0339619999999998</v>
      </c>
      <c r="N53" s="23"/>
      <c r="O53" s="26">
        <f t="shared" si="6"/>
        <v>0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>
        <f t="shared" si="7"/>
        <v>0</v>
      </c>
      <c r="BP53" s="8"/>
      <c r="BQ53" s="8"/>
      <c r="BR53" s="8"/>
      <c r="BS53" s="8"/>
      <c r="BT53" s="8"/>
      <c r="BU53" s="8">
        <f t="shared" si="11"/>
        <v>0</v>
      </c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>
        <f t="shared" si="12"/>
        <v>0</v>
      </c>
      <c r="DD53" s="14">
        <f t="shared" si="13"/>
        <v>7</v>
      </c>
      <c r="DE53" s="13">
        <f t="shared" si="14"/>
        <v>0</v>
      </c>
    </row>
    <row r="54" spans="1:112" s="10" customFormat="1" ht="24.95" customHeight="1" x14ac:dyDescent="0.15">
      <c r="A54" s="4">
        <v>49</v>
      </c>
      <c r="B54" s="19" t="s">
        <v>114</v>
      </c>
      <c r="C54" s="16">
        <v>51.832660534230989</v>
      </c>
      <c r="D54" s="13">
        <v>4</v>
      </c>
      <c r="E54" s="14" t="s">
        <v>194</v>
      </c>
      <c r="F54" s="23"/>
      <c r="G54" s="14">
        <v>-0.49839882990961071</v>
      </c>
      <c r="H54" s="23"/>
      <c r="I54" s="14">
        <v>0.50375005416666663</v>
      </c>
      <c r="J54" s="23"/>
      <c r="K54" s="14">
        <v>0.70456097810218976</v>
      </c>
      <c r="L54" s="23"/>
      <c r="M54" s="14">
        <v>1.745504608695652</v>
      </c>
      <c r="N54" s="23"/>
      <c r="O54" s="26">
        <f t="shared" si="6"/>
        <v>0</v>
      </c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>
        <f>AU54+AW54+AY54+BA54</f>
        <v>0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>
        <f t="shared" si="7"/>
        <v>0</v>
      </c>
      <c r="BP54" s="8"/>
      <c r="BQ54" s="8"/>
      <c r="BR54" s="8"/>
      <c r="BS54" s="8"/>
      <c r="BT54" s="8"/>
      <c r="BU54" s="8">
        <f t="shared" si="11"/>
        <v>0</v>
      </c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>
        <f t="shared" ref="CN54:CN93" si="16">CC54+CE54+CG54+CI54+CK54+CM54</f>
        <v>0</v>
      </c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>
        <f t="shared" si="12"/>
        <v>0</v>
      </c>
      <c r="DD54" s="14">
        <f t="shared" si="13"/>
        <v>4</v>
      </c>
      <c r="DE54" s="13">
        <f t="shared" si="14"/>
        <v>0</v>
      </c>
    </row>
    <row r="55" spans="1:112" s="10" customFormat="1" ht="24.95" customHeight="1" x14ac:dyDescent="0.15">
      <c r="A55" s="4">
        <v>50</v>
      </c>
      <c r="B55" s="19" t="s">
        <v>115</v>
      </c>
      <c r="C55" s="16">
        <v>0</v>
      </c>
      <c r="D55" s="13"/>
      <c r="E55" s="14" t="s">
        <v>193</v>
      </c>
      <c r="F55" s="23">
        <v>3</v>
      </c>
      <c r="G55" s="14">
        <v>18.128221813137806</v>
      </c>
      <c r="H55" s="23">
        <v>2</v>
      </c>
      <c r="I55" s="14">
        <v>20.198870100000001</v>
      </c>
      <c r="J55" s="23">
        <v>3</v>
      </c>
      <c r="K55" s="14">
        <v>0</v>
      </c>
      <c r="L55" s="23"/>
      <c r="M55" s="14">
        <v>0</v>
      </c>
      <c r="N55" s="23"/>
      <c r="O55" s="26">
        <f t="shared" si="6"/>
        <v>3</v>
      </c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>
        <f>AU55+AW55+AY55+BA55</f>
        <v>0</v>
      </c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>
        <f t="shared" si="7"/>
        <v>0</v>
      </c>
      <c r="BP55" s="8"/>
      <c r="BQ55" s="8"/>
      <c r="BR55" s="8"/>
      <c r="BS55" s="8"/>
      <c r="BT55" s="8"/>
      <c r="BU55" s="8">
        <f t="shared" si="11"/>
        <v>0</v>
      </c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>
        <f t="shared" si="16"/>
        <v>0</v>
      </c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>
        <f t="shared" si="12"/>
        <v>0</v>
      </c>
      <c r="DD55" s="14">
        <f t="shared" si="13"/>
        <v>8</v>
      </c>
      <c r="DE55" s="13">
        <f t="shared" si="14"/>
        <v>0</v>
      </c>
    </row>
    <row r="56" spans="1:112" s="10" customFormat="1" ht="24.95" customHeight="1" x14ac:dyDescent="0.15">
      <c r="A56" s="4">
        <v>51</v>
      </c>
      <c r="B56" s="19" t="s">
        <v>116</v>
      </c>
      <c r="C56" s="16">
        <v>0</v>
      </c>
      <c r="D56" s="13"/>
      <c r="E56" s="14" t="s">
        <v>193</v>
      </c>
      <c r="F56" s="23">
        <v>3</v>
      </c>
      <c r="G56" s="14">
        <v>8.2951296168025248</v>
      </c>
      <c r="H56" s="23"/>
      <c r="I56" s="14">
        <v>3.4085384246575341</v>
      </c>
      <c r="J56" s="23">
        <v>3</v>
      </c>
      <c r="K56" s="14">
        <v>0</v>
      </c>
      <c r="L56" s="23"/>
      <c r="M56" s="14">
        <v>0</v>
      </c>
      <c r="N56" s="23"/>
      <c r="O56" s="26">
        <f t="shared" si="6"/>
        <v>3</v>
      </c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>
        <f>AU56+AW56+AY56+BA56</f>
        <v>0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>
        <f t="shared" si="7"/>
        <v>0</v>
      </c>
      <c r="BP56" s="8"/>
      <c r="BQ56" s="8"/>
      <c r="BR56" s="8"/>
      <c r="BS56" s="8"/>
      <c r="BT56" s="8"/>
      <c r="BU56" s="8">
        <f t="shared" si="11"/>
        <v>0</v>
      </c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>
        <f t="shared" si="16"/>
        <v>0</v>
      </c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>
        <f t="shared" si="12"/>
        <v>0</v>
      </c>
      <c r="DD56" s="14">
        <f t="shared" si="13"/>
        <v>6</v>
      </c>
      <c r="DE56" s="13">
        <f t="shared" si="14"/>
        <v>0</v>
      </c>
    </row>
    <row r="57" spans="1:112" s="10" customFormat="1" ht="24.95" customHeight="1" x14ac:dyDescent="0.15">
      <c r="A57" s="4">
        <v>52</v>
      </c>
      <c r="B57" s="19" t="s">
        <v>117</v>
      </c>
      <c r="C57" s="16">
        <v>39.600675690136775</v>
      </c>
      <c r="D57" s="13">
        <v>2</v>
      </c>
      <c r="E57" s="14" t="s">
        <v>194</v>
      </c>
      <c r="F57" s="23"/>
      <c r="G57" s="14">
        <v>-25.000073861388262</v>
      </c>
      <c r="H57" s="23"/>
      <c r="I57" s="14">
        <v>1.9419582289156627</v>
      </c>
      <c r="J57" s="23"/>
      <c r="K57" s="14">
        <v>1.2295590823529412</v>
      </c>
      <c r="L57" s="23"/>
      <c r="M57" s="14">
        <v>0.47410999999999998</v>
      </c>
      <c r="N57" s="23"/>
      <c r="O57" s="26">
        <f t="shared" si="6"/>
        <v>0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>
        <v>1</v>
      </c>
      <c r="AK57" s="8">
        <v>2</v>
      </c>
      <c r="AL57" s="8">
        <v>2</v>
      </c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>
        <f>AU57+AW57+AY57+BA57</f>
        <v>0</v>
      </c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>
        <f t="shared" si="7"/>
        <v>0</v>
      </c>
      <c r="BP57" s="8"/>
      <c r="BQ57" s="8"/>
      <c r="BR57" s="8"/>
      <c r="BS57" s="8"/>
      <c r="BT57" s="8"/>
      <c r="BU57" s="8">
        <f t="shared" si="11"/>
        <v>0</v>
      </c>
      <c r="BV57" s="8"/>
      <c r="BW57" s="8"/>
      <c r="BX57" s="8">
        <v>5</v>
      </c>
      <c r="BY57" s="8">
        <v>5</v>
      </c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>
        <f t="shared" si="16"/>
        <v>0</v>
      </c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>
        <f t="shared" si="12"/>
        <v>0</v>
      </c>
      <c r="DD57" s="14">
        <f t="shared" si="13"/>
        <v>9</v>
      </c>
      <c r="DE57" s="13">
        <f t="shared" si="14"/>
        <v>0</v>
      </c>
    </row>
    <row r="58" spans="1:112" s="10" customFormat="1" ht="24.95" customHeight="1" x14ac:dyDescent="0.15">
      <c r="A58" s="4">
        <v>53</v>
      </c>
      <c r="B58" s="19" t="s">
        <v>118</v>
      </c>
      <c r="C58" s="16">
        <v>46.954915884228093</v>
      </c>
      <c r="D58" s="13">
        <v>3</v>
      </c>
      <c r="E58" s="14" t="s">
        <v>193</v>
      </c>
      <c r="F58" s="23">
        <v>3</v>
      </c>
      <c r="G58" s="14">
        <v>105.4654089705184</v>
      </c>
      <c r="H58" s="23">
        <v>2</v>
      </c>
      <c r="I58" s="14">
        <v>1.1532895902293119</v>
      </c>
      <c r="J58" s="23"/>
      <c r="K58" s="14">
        <v>1.6445704403669725</v>
      </c>
      <c r="L58" s="23"/>
      <c r="M58" s="14">
        <v>0</v>
      </c>
      <c r="N58" s="23"/>
      <c r="O58" s="26">
        <f t="shared" si="6"/>
        <v>0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>
        <v>1</v>
      </c>
      <c r="AK58" s="8">
        <v>2</v>
      </c>
      <c r="AL58" s="8">
        <v>2</v>
      </c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>
        <f>AU58+AW58+AY58+BA58</f>
        <v>0</v>
      </c>
      <c r="BC58" s="12"/>
      <c r="BD58" s="12"/>
      <c r="BE58" s="12"/>
      <c r="BF58" s="12"/>
      <c r="BG58" s="12"/>
      <c r="BH58" s="12"/>
      <c r="BI58" s="8"/>
      <c r="BJ58" s="8"/>
      <c r="BK58" s="8"/>
      <c r="BL58" s="8"/>
      <c r="BM58" s="8"/>
      <c r="BN58" s="12"/>
      <c r="BO58" s="8">
        <f t="shared" si="7"/>
        <v>0</v>
      </c>
      <c r="BP58" s="8"/>
      <c r="BQ58" s="8"/>
      <c r="BR58" s="8"/>
      <c r="BS58" s="8"/>
      <c r="BT58" s="8"/>
      <c r="BU58" s="8">
        <f t="shared" si="11"/>
        <v>0</v>
      </c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>
        <f t="shared" si="16"/>
        <v>0</v>
      </c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>
        <f t="shared" si="12"/>
        <v>0</v>
      </c>
      <c r="DD58" s="14">
        <f t="shared" si="13"/>
        <v>10</v>
      </c>
      <c r="DE58" s="13">
        <f t="shared" si="14"/>
        <v>0</v>
      </c>
    </row>
    <row r="59" spans="1:112" s="10" customFormat="1" ht="24.95" customHeight="1" x14ac:dyDescent="0.15">
      <c r="A59" s="4">
        <v>54</v>
      </c>
      <c r="B59" s="19" t="s">
        <v>119</v>
      </c>
      <c r="C59" s="16">
        <v>76.493410756277882</v>
      </c>
      <c r="D59" s="13">
        <v>4</v>
      </c>
      <c r="E59" s="14" t="s">
        <v>193</v>
      </c>
      <c r="F59" s="23">
        <v>3</v>
      </c>
      <c r="G59" s="14">
        <v>4.9522178645359789</v>
      </c>
      <c r="H59" s="23"/>
      <c r="I59" s="14">
        <v>4.7347127351778662</v>
      </c>
      <c r="J59" s="23">
        <v>3</v>
      </c>
      <c r="K59" s="14">
        <v>9.4541336423173803</v>
      </c>
      <c r="L59" s="23">
        <v>3</v>
      </c>
      <c r="M59" s="14">
        <v>7.1736784999999985</v>
      </c>
      <c r="N59" s="23">
        <v>3</v>
      </c>
      <c r="O59" s="26">
        <v>6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>
        <v>3</v>
      </c>
      <c r="AD59" s="8">
        <v>3</v>
      </c>
      <c r="AE59" s="8">
        <v>3</v>
      </c>
      <c r="AF59" s="8"/>
      <c r="AG59" s="8"/>
      <c r="AH59" s="8"/>
      <c r="AI59" s="8"/>
      <c r="AJ59" s="8">
        <v>1</v>
      </c>
      <c r="AK59" s="8">
        <v>2</v>
      </c>
      <c r="AL59" s="8">
        <v>2</v>
      </c>
      <c r="AM59" s="8"/>
      <c r="AN59" s="8"/>
      <c r="AO59" s="8">
        <v>1</v>
      </c>
      <c r="AP59" s="8">
        <v>2</v>
      </c>
      <c r="AQ59" s="8"/>
      <c r="AR59" s="8"/>
      <c r="AS59" s="8">
        <v>2</v>
      </c>
      <c r="AT59" s="8">
        <v>3</v>
      </c>
      <c r="AU59" s="8">
        <v>6</v>
      </c>
      <c r="AV59" s="8">
        <v>2</v>
      </c>
      <c r="AW59" s="8">
        <v>4</v>
      </c>
      <c r="AX59" s="8"/>
      <c r="AY59" s="8"/>
      <c r="AZ59" s="8"/>
      <c r="BA59" s="8"/>
      <c r="BB59" s="8">
        <v>5</v>
      </c>
      <c r="BC59" s="12"/>
      <c r="BD59" s="12"/>
      <c r="BE59" s="12"/>
      <c r="BF59" s="12"/>
      <c r="BG59" s="8">
        <v>3</v>
      </c>
      <c r="BH59" s="8">
        <v>6</v>
      </c>
      <c r="BI59" s="8">
        <v>1</v>
      </c>
      <c r="BJ59" s="8">
        <v>1</v>
      </c>
      <c r="BK59" s="8">
        <v>3</v>
      </c>
      <c r="BL59" s="8">
        <v>3</v>
      </c>
      <c r="BM59" s="8">
        <v>10</v>
      </c>
      <c r="BN59" s="12" t="s">
        <v>204</v>
      </c>
      <c r="BO59" s="8">
        <v>5</v>
      </c>
      <c r="BP59" s="8"/>
      <c r="BQ59" s="8"/>
      <c r="BR59" s="8"/>
      <c r="BS59" s="8"/>
      <c r="BT59" s="8"/>
      <c r="BU59" s="8">
        <f t="shared" si="11"/>
        <v>0</v>
      </c>
      <c r="BV59" s="8" t="s">
        <v>196</v>
      </c>
      <c r="BW59" s="8">
        <v>2</v>
      </c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>
        <f t="shared" si="16"/>
        <v>0</v>
      </c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>
        <f t="shared" si="12"/>
        <v>0</v>
      </c>
      <c r="DD59" s="14">
        <f t="shared" si="13"/>
        <v>32</v>
      </c>
      <c r="DE59" s="13">
        <f t="shared" si="14"/>
        <v>0</v>
      </c>
      <c r="DF59" s="5"/>
      <c r="DG59" s="5"/>
      <c r="DH59" s="5"/>
    </row>
    <row r="60" spans="1:112" s="10" customFormat="1" ht="24.95" customHeight="1" x14ac:dyDescent="0.15">
      <c r="A60" s="4">
        <v>55</v>
      </c>
      <c r="B60" s="19" t="s">
        <v>120</v>
      </c>
      <c r="C60" s="16">
        <v>70.326923723833531</v>
      </c>
      <c r="D60" s="13">
        <v>4</v>
      </c>
      <c r="E60" s="14" t="s">
        <v>194</v>
      </c>
      <c r="F60" s="23"/>
      <c r="G60" s="14">
        <v>-69.286944080583197</v>
      </c>
      <c r="H60" s="23"/>
      <c r="I60" s="14">
        <v>1.0557080574712645</v>
      </c>
      <c r="J60" s="23"/>
      <c r="K60" s="14">
        <v>1.3396602692307693</v>
      </c>
      <c r="L60" s="23"/>
      <c r="M60" s="14">
        <v>2.9611650000000003</v>
      </c>
      <c r="N60" s="23"/>
      <c r="O60" s="26">
        <f t="shared" ref="O60:O91" si="17">J60+L60+N60</f>
        <v>0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>
        <f t="shared" ref="BB60:BB68" si="18">AU60+AW60+AY60+BA60</f>
        <v>0</v>
      </c>
      <c r="BC60" s="12"/>
      <c r="BD60" s="12"/>
      <c r="BE60" s="12"/>
      <c r="BF60" s="12"/>
      <c r="BG60" s="8"/>
      <c r="BH60" s="8"/>
      <c r="BI60" s="8"/>
      <c r="BJ60" s="8"/>
      <c r="BK60" s="8"/>
      <c r="BL60" s="8"/>
      <c r="BM60" s="8"/>
      <c r="BN60" s="12"/>
      <c r="BO60" s="8">
        <f t="shared" ref="BO60:BO103" si="19">BD60+BF60+BH60+BJ60+BL60+BN60</f>
        <v>0</v>
      </c>
      <c r="BP60" s="8"/>
      <c r="BQ60" s="8"/>
      <c r="BR60" s="8"/>
      <c r="BS60" s="8"/>
      <c r="BT60" s="8"/>
      <c r="BU60" s="8">
        <f t="shared" si="11"/>
        <v>0</v>
      </c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>
        <f t="shared" si="16"/>
        <v>0</v>
      </c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>
        <f t="shared" si="12"/>
        <v>0</v>
      </c>
      <c r="DD60" s="14">
        <f t="shared" si="13"/>
        <v>4</v>
      </c>
      <c r="DE60" s="13">
        <f t="shared" si="14"/>
        <v>0</v>
      </c>
    </row>
    <row r="61" spans="1:112" s="10" customFormat="1" ht="24.95" customHeight="1" x14ac:dyDescent="0.15">
      <c r="A61" s="4">
        <v>56</v>
      </c>
      <c r="B61" s="19" t="s">
        <v>121</v>
      </c>
      <c r="C61" s="16">
        <v>76.049903833300874</v>
      </c>
      <c r="D61" s="13">
        <v>4</v>
      </c>
      <c r="E61" s="14" t="s">
        <v>194</v>
      </c>
      <c r="F61" s="23"/>
      <c r="G61" s="14">
        <v>-12.93987168134986</v>
      </c>
      <c r="H61" s="23"/>
      <c r="I61" s="14">
        <v>1.8033457361111109</v>
      </c>
      <c r="J61" s="23"/>
      <c r="K61" s="14">
        <v>3.7593419944444446</v>
      </c>
      <c r="L61" s="23">
        <v>3</v>
      </c>
      <c r="M61" s="14">
        <v>2.3396226000000002</v>
      </c>
      <c r="N61" s="23"/>
      <c r="O61" s="26">
        <f t="shared" si="17"/>
        <v>3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>
        <v>1</v>
      </c>
      <c r="AK61" s="8">
        <v>2</v>
      </c>
      <c r="AL61" s="8">
        <v>2</v>
      </c>
      <c r="AM61" s="8"/>
      <c r="AN61" s="8"/>
      <c r="AO61" s="8">
        <v>2</v>
      </c>
      <c r="AP61" s="8">
        <v>4</v>
      </c>
      <c r="AQ61" s="8">
        <v>1</v>
      </c>
      <c r="AR61" s="8">
        <v>1</v>
      </c>
      <c r="AS61" s="8">
        <v>5</v>
      </c>
      <c r="AT61" s="8"/>
      <c r="AU61" s="8"/>
      <c r="AV61" s="8"/>
      <c r="AW61" s="8"/>
      <c r="AX61" s="8"/>
      <c r="AY61" s="8"/>
      <c r="AZ61" s="8"/>
      <c r="BA61" s="8"/>
      <c r="BB61" s="8">
        <f t="shared" si="18"/>
        <v>0</v>
      </c>
      <c r="BC61" s="11"/>
      <c r="BD61" s="11"/>
      <c r="BE61" s="11"/>
      <c r="BF61" s="11"/>
      <c r="BG61" s="8"/>
      <c r="BH61" s="8"/>
      <c r="BI61" s="8"/>
      <c r="BJ61" s="8"/>
      <c r="BK61" s="8">
        <v>2</v>
      </c>
      <c r="BL61" s="8">
        <v>2</v>
      </c>
      <c r="BM61" s="8">
        <v>2</v>
      </c>
      <c r="BN61" s="11" t="s">
        <v>202</v>
      </c>
      <c r="BO61" s="8">
        <f t="shared" si="19"/>
        <v>3</v>
      </c>
      <c r="BP61" s="8"/>
      <c r="BQ61" s="8"/>
      <c r="BR61" s="8"/>
      <c r="BS61" s="8"/>
      <c r="BT61" s="8"/>
      <c r="BU61" s="8">
        <f t="shared" si="11"/>
        <v>0</v>
      </c>
      <c r="BV61" s="8"/>
      <c r="BW61" s="8"/>
      <c r="BX61" s="8">
        <v>6</v>
      </c>
      <c r="BY61" s="8">
        <v>5</v>
      </c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>
        <f t="shared" si="16"/>
        <v>0</v>
      </c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>
        <f t="shared" si="12"/>
        <v>0</v>
      </c>
      <c r="DD61" s="14">
        <f t="shared" si="13"/>
        <v>22</v>
      </c>
      <c r="DE61" s="13">
        <f t="shared" si="14"/>
        <v>0</v>
      </c>
    </row>
    <row r="62" spans="1:112" s="10" customFormat="1" ht="24.95" customHeight="1" x14ac:dyDescent="0.15">
      <c r="A62" s="4">
        <v>57</v>
      </c>
      <c r="B62" s="19" t="s">
        <v>122</v>
      </c>
      <c r="C62" s="16">
        <v>27.299976841603208</v>
      </c>
      <c r="D62" s="13"/>
      <c r="E62" s="14" t="s">
        <v>194</v>
      </c>
      <c r="F62" s="23"/>
      <c r="G62" s="14">
        <v>-27.51871886465646</v>
      </c>
      <c r="H62" s="23"/>
      <c r="I62" s="14">
        <v>1.9843541999999998</v>
      </c>
      <c r="J62" s="23"/>
      <c r="K62" s="14">
        <v>0</v>
      </c>
      <c r="L62" s="23"/>
      <c r="M62" s="14">
        <v>0</v>
      </c>
      <c r="N62" s="23"/>
      <c r="O62" s="26">
        <f t="shared" si="17"/>
        <v>0</v>
      </c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>
        <f t="shared" si="18"/>
        <v>0</v>
      </c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>
        <f t="shared" si="19"/>
        <v>0</v>
      </c>
      <c r="BP62" s="8"/>
      <c r="BQ62" s="8"/>
      <c r="BR62" s="8"/>
      <c r="BS62" s="8"/>
      <c r="BT62" s="8"/>
      <c r="BU62" s="8">
        <f t="shared" si="11"/>
        <v>0</v>
      </c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>
        <f t="shared" si="16"/>
        <v>0</v>
      </c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>
        <f t="shared" si="12"/>
        <v>0</v>
      </c>
      <c r="DD62" s="14">
        <f t="shared" si="13"/>
        <v>0</v>
      </c>
      <c r="DE62" s="13">
        <f t="shared" si="14"/>
        <v>0</v>
      </c>
    </row>
    <row r="63" spans="1:112" s="10" customFormat="1" ht="24.95" customHeight="1" x14ac:dyDescent="0.15">
      <c r="A63" s="4">
        <v>58</v>
      </c>
      <c r="B63" s="19" t="s">
        <v>123</v>
      </c>
      <c r="C63" s="16">
        <v>59.335597431661434</v>
      </c>
      <c r="D63" s="13">
        <v>4</v>
      </c>
      <c r="E63" s="14" t="s">
        <v>194</v>
      </c>
      <c r="F63" s="23"/>
      <c r="G63" s="14">
        <v>-15.598479138288146</v>
      </c>
      <c r="H63" s="23"/>
      <c r="I63" s="14">
        <v>1.6825266782608694</v>
      </c>
      <c r="J63" s="23"/>
      <c r="K63" s="14">
        <v>1.598418312849162</v>
      </c>
      <c r="L63" s="23"/>
      <c r="M63" s="14">
        <v>0</v>
      </c>
      <c r="N63" s="23"/>
      <c r="O63" s="26">
        <f t="shared" si="17"/>
        <v>0</v>
      </c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>
        <v>5</v>
      </c>
      <c r="AK63" s="8">
        <v>10</v>
      </c>
      <c r="AL63" s="8">
        <v>6</v>
      </c>
      <c r="AM63" s="8"/>
      <c r="AN63" s="8"/>
      <c r="AO63" s="8"/>
      <c r="AP63" s="8"/>
      <c r="AQ63" s="8"/>
      <c r="AR63" s="8"/>
      <c r="AS63" s="8"/>
      <c r="AT63" s="8"/>
      <c r="AU63" s="8"/>
      <c r="AV63" s="8">
        <v>1</v>
      </c>
      <c r="AW63" s="8">
        <v>2</v>
      </c>
      <c r="AX63" s="8"/>
      <c r="AY63" s="8"/>
      <c r="AZ63" s="8"/>
      <c r="BA63" s="8"/>
      <c r="BB63" s="8">
        <f t="shared" si="18"/>
        <v>2</v>
      </c>
      <c r="BC63" s="11"/>
      <c r="BD63" s="11"/>
      <c r="BE63" s="11"/>
      <c r="BF63" s="11"/>
      <c r="BG63" s="8"/>
      <c r="BH63" s="8"/>
      <c r="BI63" s="8">
        <v>1</v>
      </c>
      <c r="BJ63" s="8">
        <v>1</v>
      </c>
      <c r="BK63" s="8">
        <v>2</v>
      </c>
      <c r="BL63" s="8">
        <v>2</v>
      </c>
      <c r="BM63" s="8">
        <v>3</v>
      </c>
      <c r="BN63" s="11" t="s">
        <v>197</v>
      </c>
      <c r="BO63" s="8">
        <f t="shared" si="19"/>
        <v>4.5</v>
      </c>
      <c r="BP63" s="8"/>
      <c r="BQ63" s="8"/>
      <c r="BR63" s="8"/>
      <c r="BS63" s="8"/>
      <c r="BT63" s="8"/>
      <c r="BU63" s="8">
        <f t="shared" si="11"/>
        <v>0</v>
      </c>
      <c r="BV63" s="8"/>
      <c r="BW63" s="8"/>
      <c r="BX63" s="8">
        <v>1</v>
      </c>
      <c r="BY63" s="8">
        <v>1</v>
      </c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>
        <f t="shared" si="16"/>
        <v>0</v>
      </c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>
        <f t="shared" si="12"/>
        <v>0</v>
      </c>
      <c r="DD63" s="14">
        <f t="shared" si="13"/>
        <v>17.5</v>
      </c>
      <c r="DE63" s="13">
        <f t="shared" si="14"/>
        <v>0</v>
      </c>
    </row>
    <row r="64" spans="1:112" s="10" customFormat="1" ht="24.95" customHeight="1" x14ac:dyDescent="0.15">
      <c r="A64" s="4">
        <v>59</v>
      </c>
      <c r="B64" s="19" t="s">
        <v>124</v>
      </c>
      <c r="C64" s="16">
        <v>79.500342154824736</v>
      </c>
      <c r="D64" s="13">
        <v>4</v>
      </c>
      <c r="E64" s="14" t="s">
        <v>194</v>
      </c>
      <c r="F64" s="23"/>
      <c r="G64" s="14">
        <v>-6.8634916508453516</v>
      </c>
      <c r="H64" s="23"/>
      <c r="I64" s="14">
        <v>3.1266774444444443</v>
      </c>
      <c r="J64" s="23">
        <v>3</v>
      </c>
      <c r="K64" s="14">
        <v>2.2228703076923075</v>
      </c>
      <c r="L64" s="23"/>
      <c r="M64" s="14">
        <v>3.4216019999999996</v>
      </c>
      <c r="N64" s="23"/>
      <c r="O64" s="26">
        <f t="shared" si="17"/>
        <v>3</v>
      </c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>
        <f t="shared" si="18"/>
        <v>0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>
        <f t="shared" si="19"/>
        <v>0</v>
      </c>
      <c r="BP64" s="8"/>
      <c r="BQ64" s="8"/>
      <c r="BR64" s="8"/>
      <c r="BS64" s="8"/>
      <c r="BT64" s="8"/>
      <c r="BU64" s="8">
        <f t="shared" si="11"/>
        <v>0</v>
      </c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>
        <f t="shared" si="16"/>
        <v>0</v>
      </c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>
        <f t="shared" si="12"/>
        <v>0</v>
      </c>
      <c r="DD64" s="14">
        <f t="shared" si="13"/>
        <v>7</v>
      </c>
      <c r="DE64" s="13">
        <f t="shared" si="14"/>
        <v>0</v>
      </c>
    </row>
    <row r="65" spans="1:109" s="10" customFormat="1" ht="24.95" customHeight="1" x14ac:dyDescent="0.15">
      <c r="A65" s="4">
        <v>60</v>
      </c>
      <c r="B65" s="19" t="s">
        <v>125</v>
      </c>
      <c r="C65" s="16">
        <v>7.6044440504633108</v>
      </c>
      <c r="D65" s="13"/>
      <c r="E65" s="14" t="s">
        <v>193</v>
      </c>
      <c r="F65" s="23">
        <v>3</v>
      </c>
      <c r="G65" s="14">
        <v>0.72925679086276585</v>
      </c>
      <c r="H65" s="23"/>
      <c r="I65" s="14">
        <v>1.5643410757894736</v>
      </c>
      <c r="J65" s="23"/>
      <c r="K65" s="14">
        <v>0.17867353030303029</v>
      </c>
      <c r="L65" s="23"/>
      <c r="M65" s="14">
        <v>2.8257198947368423</v>
      </c>
      <c r="N65" s="23"/>
      <c r="O65" s="26">
        <f t="shared" si="17"/>
        <v>0</v>
      </c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>
        <f t="shared" si="18"/>
        <v>0</v>
      </c>
      <c r="BC65" s="11"/>
      <c r="BD65" s="11"/>
      <c r="BE65" s="11"/>
      <c r="BF65" s="11"/>
      <c r="BG65" s="8"/>
      <c r="BH65" s="8"/>
      <c r="BI65" s="8"/>
      <c r="BJ65" s="8"/>
      <c r="BK65" s="8"/>
      <c r="BL65" s="8"/>
      <c r="BM65" s="8"/>
      <c r="BN65" s="11"/>
      <c r="BO65" s="8">
        <f t="shared" si="19"/>
        <v>0</v>
      </c>
      <c r="BP65" s="8"/>
      <c r="BQ65" s="8"/>
      <c r="BR65" s="8"/>
      <c r="BS65" s="8"/>
      <c r="BT65" s="8"/>
      <c r="BU65" s="8">
        <f t="shared" si="11"/>
        <v>0</v>
      </c>
      <c r="BV65" s="8"/>
      <c r="BW65" s="8"/>
      <c r="BX65" s="8"/>
      <c r="BY65" s="8"/>
      <c r="BZ65" s="8" t="s">
        <v>209</v>
      </c>
      <c r="CA65" s="8">
        <v>2</v>
      </c>
      <c r="CB65" s="8"/>
      <c r="CC65" s="8"/>
      <c r="CD65" s="8"/>
      <c r="CE65" s="8"/>
      <c r="CF65" s="8">
        <v>2015</v>
      </c>
      <c r="CG65" s="8">
        <v>1</v>
      </c>
      <c r="CH65" s="8"/>
      <c r="CI65" s="8"/>
      <c r="CJ65" s="8"/>
      <c r="CK65" s="8"/>
      <c r="CL65" s="8"/>
      <c r="CM65" s="8"/>
      <c r="CN65" s="8">
        <f t="shared" si="16"/>
        <v>1</v>
      </c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>
        <f t="shared" si="12"/>
        <v>0</v>
      </c>
      <c r="DD65" s="14">
        <f t="shared" si="13"/>
        <v>5</v>
      </c>
      <c r="DE65" s="13">
        <f t="shared" si="14"/>
        <v>1</v>
      </c>
    </row>
    <row r="66" spans="1:109" s="10" customFormat="1" ht="24.95" customHeight="1" x14ac:dyDescent="0.15">
      <c r="A66" s="4">
        <v>61</v>
      </c>
      <c r="B66" s="19" t="s">
        <v>126</v>
      </c>
      <c r="C66" s="16">
        <v>6.8259375507383275</v>
      </c>
      <c r="D66" s="13"/>
      <c r="E66" s="14" t="s">
        <v>193</v>
      </c>
      <c r="F66" s="23">
        <v>3</v>
      </c>
      <c r="G66" s="14">
        <v>77.146306489124157</v>
      </c>
      <c r="H66" s="23">
        <v>2</v>
      </c>
      <c r="I66" s="14">
        <v>1.8562182857142857</v>
      </c>
      <c r="J66" s="23"/>
      <c r="K66" s="14">
        <v>0</v>
      </c>
      <c r="L66" s="23"/>
      <c r="M66" s="14">
        <v>2.9126210000000001</v>
      </c>
      <c r="N66" s="23"/>
      <c r="O66" s="26">
        <f t="shared" si="17"/>
        <v>0</v>
      </c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>
        <f t="shared" si="18"/>
        <v>0</v>
      </c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>
        <f t="shared" si="19"/>
        <v>0</v>
      </c>
      <c r="BP66" s="8"/>
      <c r="BQ66" s="8"/>
      <c r="BR66" s="8"/>
      <c r="BS66" s="8"/>
      <c r="BT66" s="8"/>
      <c r="BU66" s="8">
        <f t="shared" si="11"/>
        <v>0</v>
      </c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>
        <f t="shared" si="16"/>
        <v>0</v>
      </c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>
        <f t="shared" si="12"/>
        <v>0</v>
      </c>
      <c r="DD66" s="14">
        <f t="shared" si="13"/>
        <v>5</v>
      </c>
      <c r="DE66" s="13">
        <f t="shared" si="14"/>
        <v>0</v>
      </c>
    </row>
    <row r="67" spans="1:109" s="10" customFormat="1" ht="24.95" customHeight="1" x14ac:dyDescent="0.15">
      <c r="A67" s="4">
        <v>62</v>
      </c>
      <c r="B67" s="19" t="s">
        <v>127</v>
      </c>
      <c r="C67" s="16">
        <v>83.540599577691879</v>
      </c>
      <c r="D67" s="13">
        <v>4</v>
      </c>
      <c r="E67" s="14" t="s">
        <v>194</v>
      </c>
      <c r="F67" s="23"/>
      <c r="G67" s="14">
        <v>-17.949918415385714</v>
      </c>
      <c r="H67" s="23"/>
      <c r="I67" s="14">
        <v>1.5656105680000001</v>
      </c>
      <c r="J67" s="23"/>
      <c r="K67" s="14">
        <v>2.8803784672619051</v>
      </c>
      <c r="L67" s="23"/>
      <c r="M67" s="14">
        <v>3.3833618181818181</v>
      </c>
      <c r="N67" s="23"/>
      <c r="O67" s="26">
        <f t="shared" si="17"/>
        <v>0</v>
      </c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>
        <v>10</v>
      </c>
      <c r="AP67" s="8">
        <v>20</v>
      </c>
      <c r="AQ67" s="8"/>
      <c r="AR67" s="8"/>
      <c r="AS67" s="8">
        <v>5</v>
      </c>
      <c r="AT67" s="8"/>
      <c r="AU67" s="8"/>
      <c r="AV67" s="8"/>
      <c r="AW67" s="8"/>
      <c r="AX67" s="8"/>
      <c r="AY67" s="8"/>
      <c r="AZ67" s="8"/>
      <c r="BA67" s="8"/>
      <c r="BB67" s="8">
        <f t="shared" si="18"/>
        <v>0</v>
      </c>
      <c r="BC67" s="11"/>
      <c r="BD67" s="11"/>
      <c r="BE67" s="11"/>
      <c r="BF67" s="11"/>
      <c r="BG67" s="8"/>
      <c r="BH67" s="8"/>
      <c r="BI67" s="8"/>
      <c r="BJ67" s="8"/>
      <c r="BK67" s="8">
        <v>2</v>
      </c>
      <c r="BL67" s="8">
        <v>2</v>
      </c>
      <c r="BM67" s="8"/>
      <c r="BN67" s="11"/>
      <c r="BO67" s="8">
        <f t="shared" si="19"/>
        <v>2</v>
      </c>
      <c r="BP67" s="8"/>
      <c r="BQ67" s="8"/>
      <c r="BR67" s="8"/>
      <c r="BS67" s="8"/>
      <c r="BT67" s="8"/>
      <c r="BU67" s="8">
        <f t="shared" si="11"/>
        <v>0</v>
      </c>
      <c r="BV67" s="8"/>
      <c r="BW67" s="8"/>
      <c r="BX67" s="8">
        <v>9</v>
      </c>
      <c r="BY67" s="8">
        <v>5</v>
      </c>
      <c r="BZ67" s="8" t="s">
        <v>209</v>
      </c>
      <c r="CA67" s="8">
        <v>2</v>
      </c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>
        <f t="shared" si="16"/>
        <v>0</v>
      </c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>
        <f t="shared" si="12"/>
        <v>0</v>
      </c>
      <c r="DD67" s="14">
        <f t="shared" si="13"/>
        <v>18</v>
      </c>
      <c r="DE67" s="13">
        <f t="shared" si="14"/>
        <v>0</v>
      </c>
    </row>
    <row r="68" spans="1:109" s="10" customFormat="1" ht="24.95" customHeight="1" x14ac:dyDescent="0.15">
      <c r="A68" s="4">
        <v>63</v>
      </c>
      <c r="B68" s="19" t="s">
        <v>128</v>
      </c>
      <c r="C68" s="16">
        <v>50.354616864197801</v>
      </c>
      <c r="D68" s="13">
        <v>4</v>
      </c>
      <c r="E68" s="14" t="s">
        <v>194</v>
      </c>
      <c r="F68" s="23"/>
      <c r="G68" s="14">
        <v>-3.7445241758611227</v>
      </c>
      <c r="H68" s="23"/>
      <c r="I68" s="14">
        <v>0.65180649593495932</v>
      </c>
      <c r="J68" s="23"/>
      <c r="K68" s="14">
        <v>2.1835275584415585</v>
      </c>
      <c r="L68" s="23"/>
      <c r="M68" s="14">
        <v>0</v>
      </c>
      <c r="N68" s="23"/>
      <c r="O68" s="26">
        <f t="shared" si="17"/>
        <v>0</v>
      </c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>
        <f t="shared" si="18"/>
        <v>0</v>
      </c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>
        <f t="shared" si="19"/>
        <v>0</v>
      </c>
      <c r="BP68" s="8"/>
      <c r="BQ68" s="8"/>
      <c r="BR68" s="8"/>
      <c r="BS68" s="8">
        <v>1</v>
      </c>
      <c r="BT68" s="8"/>
      <c r="BU68" s="8">
        <f t="shared" si="11"/>
        <v>1</v>
      </c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>
        <f t="shared" si="16"/>
        <v>0</v>
      </c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>
        <f t="shared" si="12"/>
        <v>0</v>
      </c>
      <c r="DD68" s="14">
        <f t="shared" si="13"/>
        <v>5</v>
      </c>
      <c r="DE68" s="13">
        <f t="shared" si="14"/>
        <v>0</v>
      </c>
    </row>
    <row r="69" spans="1:109" s="10" customFormat="1" ht="24.95" customHeight="1" x14ac:dyDescent="0.15">
      <c r="A69" s="4">
        <v>64</v>
      </c>
      <c r="B69" s="19" t="s">
        <v>129</v>
      </c>
      <c r="C69" s="16">
        <v>65.127465197703216</v>
      </c>
      <c r="D69" s="13">
        <v>4</v>
      </c>
      <c r="E69" s="14" t="s">
        <v>193</v>
      </c>
      <c r="F69" s="23">
        <v>3</v>
      </c>
      <c r="G69" s="14">
        <v>9.4702318233230969</v>
      </c>
      <c r="H69" s="23"/>
      <c r="I69" s="14">
        <v>2.3794008969072169</v>
      </c>
      <c r="J69" s="23"/>
      <c r="K69" s="14">
        <v>5.0789886686390533</v>
      </c>
      <c r="L69" s="23">
        <v>3</v>
      </c>
      <c r="M69" s="14">
        <v>18.679245000000002</v>
      </c>
      <c r="N69" s="23">
        <v>3</v>
      </c>
      <c r="O69" s="26">
        <f t="shared" si="17"/>
        <v>6</v>
      </c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>
        <v>1</v>
      </c>
      <c r="AK69" s="8">
        <v>2</v>
      </c>
      <c r="AL69" s="8">
        <v>2</v>
      </c>
      <c r="AM69" s="8"/>
      <c r="AN69" s="8"/>
      <c r="AO69" s="8"/>
      <c r="AP69" s="8"/>
      <c r="AQ69" s="8"/>
      <c r="AR69" s="8"/>
      <c r="AS69" s="8"/>
      <c r="AT69" s="8"/>
      <c r="AU69" s="8"/>
      <c r="AV69" s="8">
        <v>3</v>
      </c>
      <c r="AW69" s="8">
        <v>6</v>
      </c>
      <c r="AX69" s="8"/>
      <c r="AY69" s="8"/>
      <c r="AZ69" s="8"/>
      <c r="BA69" s="8"/>
      <c r="BB69" s="8">
        <v>5</v>
      </c>
      <c r="BC69" s="11"/>
      <c r="BD69" s="11"/>
      <c r="BE69" s="11"/>
      <c r="BF69" s="11"/>
      <c r="BG69" s="8"/>
      <c r="BH69" s="8"/>
      <c r="BI69" s="8">
        <v>1</v>
      </c>
      <c r="BJ69" s="8">
        <v>1</v>
      </c>
      <c r="BK69" s="8">
        <v>3</v>
      </c>
      <c r="BL69" s="8">
        <v>3</v>
      </c>
      <c r="BM69" s="8">
        <v>2</v>
      </c>
      <c r="BN69" s="11" t="s">
        <v>202</v>
      </c>
      <c r="BO69" s="8">
        <f t="shared" si="19"/>
        <v>5</v>
      </c>
      <c r="BP69" s="8"/>
      <c r="BQ69" s="8"/>
      <c r="BR69" s="8"/>
      <c r="BS69" s="8"/>
      <c r="BT69" s="8"/>
      <c r="BU69" s="8">
        <f t="shared" si="11"/>
        <v>0</v>
      </c>
      <c r="BV69" s="8" t="s">
        <v>195</v>
      </c>
      <c r="BW69" s="8">
        <v>2</v>
      </c>
      <c r="BX69" s="8">
        <v>1</v>
      </c>
      <c r="BY69" s="8">
        <v>1</v>
      </c>
      <c r="BZ69" s="8" t="s">
        <v>209</v>
      </c>
      <c r="CA69" s="8">
        <v>2</v>
      </c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>
        <f t="shared" si="16"/>
        <v>0</v>
      </c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>
        <f t="shared" si="12"/>
        <v>0</v>
      </c>
      <c r="DD69" s="14">
        <f t="shared" si="13"/>
        <v>30</v>
      </c>
      <c r="DE69" s="13">
        <f t="shared" si="14"/>
        <v>0</v>
      </c>
    </row>
    <row r="70" spans="1:109" s="10" customFormat="1" ht="24.95" customHeight="1" x14ac:dyDescent="0.15">
      <c r="A70" s="4">
        <v>65</v>
      </c>
      <c r="B70" s="19" t="s">
        <v>130</v>
      </c>
      <c r="C70" s="16">
        <v>4.0119060159673907</v>
      </c>
      <c r="D70" s="13"/>
      <c r="E70" s="14" t="s">
        <v>193</v>
      </c>
      <c r="F70" s="23">
        <v>3</v>
      </c>
      <c r="G70" s="14">
        <v>14.497336286090237</v>
      </c>
      <c r="H70" s="23"/>
      <c r="I70" s="14">
        <v>3.3010974248704663</v>
      </c>
      <c r="J70" s="23">
        <v>3</v>
      </c>
      <c r="K70" s="14">
        <v>0</v>
      </c>
      <c r="L70" s="23"/>
      <c r="M70" s="14">
        <v>8.9496856666666673</v>
      </c>
      <c r="N70" s="23">
        <v>3</v>
      </c>
      <c r="O70" s="26">
        <f t="shared" si="17"/>
        <v>6</v>
      </c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>
        <f t="shared" ref="BB70:BB93" si="20">AU70+AW70+AY70+BA70</f>
        <v>0</v>
      </c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>
        <f t="shared" si="19"/>
        <v>0</v>
      </c>
      <c r="BP70" s="8"/>
      <c r="BQ70" s="8"/>
      <c r="BR70" s="8"/>
      <c r="BS70" s="8"/>
      <c r="BT70" s="8"/>
      <c r="BU70" s="8">
        <f t="shared" ref="BU70:BU101" si="21">BP70+BQ70+BR70+BS70+BT70</f>
        <v>0</v>
      </c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>
        <f t="shared" si="16"/>
        <v>0</v>
      </c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>
        <f t="shared" ref="DC70:DC101" si="22">CP70+CR70+CT70+CV70+CX70+CZ70+DB70</f>
        <v>0</v>
      </c>
      <c r="DD70" s="14">
        <f t="shared" ref="DD70:DD101" si="23">D70+F70+H70+O70+Z70+AE70+AL70+AS70+BB70+BO70+BU70+BW70+BY70+CA70</f>
        <v>9</v>
      </c>
      <c r="DE70" s="13">
        <f t="shared" ref="DE70:DE101" si="24">CN70+DC70</f>
        <v>0</v>
      </c>
    </row>
    <row r="71" spans="1:109" s="10" customFormat="1" ht="24.95" customHeight="1" x14ac:dyDescent="0.15">
      <c r="A71" s="4">
        <v>66</v>
      </c>
      <c r="B71" s="19" t="s">
        <v>131</v>
      </c>
      <c r="C71" s="16">
        <v>93.553369805881999</v>
      </c>
      <c r="D71" s="13">
        <v>4</v>
      </c>
      <c r="E71" s="14" t="s">
        <v>193</v>
      </c>
      <c r="F71" s="23">
        <v>3</v>
      </c>
      <c r="G71" s="14">
        <v>1.2028467239810714</v>
      </c>
      <c r="H71" s="23"/>
      <c r="I71" s="14">
        <v>1.1253309090909089</v>
      </c>
      <c r="J71" s="23"/>
      <c r="K71" s="14">
        <v>2.9551083384615384</v>
      </c>
      <c r="L71" s="23"/>
      <c r="M71" s="14">
        <v>7.281553999999999</v>
      </c>
      <c r="N71" s="23">
        <v>3</v>
      </c>
      <c r="O71" s="26">
        <f t="shared" si="17"/>
        <v>3</v>
      </c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>
        <v>1</v>
      </c>
      <c r="AP71" s="8">
        <v>2</v>
      </c>
      <c r="AQ71" s="8"/>
      <c r="AR71" s="8"/>
      <c r="AS71" s="8">
        <v>2</v>
      </c>
      <c r="AT71" s="8"/>
      <c r="AU71" s="8"/>
      <c r="AV71" s="8">
        <v>1</v>
      </c>
      <c r="AW71" s="8">
        <v>2</v>
      </c>
      <c r="AX71" s="8"/>
      <c r="AY71" s="8"/>
      <c r="AZ71" s="8"/>
      <c r="BA71" s="8"/>
      <c r="BB71" s="8">
        <f t="shared" si="20"/>
        <v>2</v>
      </c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>
        <f t="shared" si="19"/>
        <v>0</v>
      </c>
      <c r="BP71" s="8"/>
      <c r="BQ71" s="8"/>
      <c r="BR71" s="8"/>
      <c r="BS71" s="8"/>
      <c r="BT71" s="8"/>
      <c r="BU71" s="8">
        <f t="shared" si="21"/>
        <v>0</v>
      </c>
      <c r="BV71" s="8"/>
      <c r="BW71" s="8"/>
      <c r="BX71" s="8">
        <v>6</v>
      </c>
      <c r="BY71" s="8">
        <v>5</v>
      </c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>
        <f t="shared" si="16"/>
        <v>0</v>
      </c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>
        <f t="shared" si="22"/>
        <v>0</v>
      </c>
      <c r="DD71" s="14">
        <f t="shared" si="23"/>
        <v>19</v>
      </c>
      <c r="DE71" s="13">
        <f t="shared" si="24"/>
        <v>0</v>
      </c>
    </row>
    <row r="72" spans="1:109" s="10" customFormat="1" ht="24.95" customHeight="1" x14ac:dyDescent="0.15">
      <c r="A72" s="4">
        <v>67</v>
      </c>
      <c r="B72" s="19" t="s">
        <v>132</v>
      </c>
      <c r="C72" s="16">
        <v>29.104180573041273</v>
      </c>
      <c r="D72" s="13"/>
      <c r="E72" s="14" t="s">
        <v>194</v>
      </c>
      <c r="F72" s="23"/>
      <c r="G72" s="14">
        <v>-14.904290408353518</v>
      </c>
      <c r="H72" s="23"/>
      <c r="I72" s="14">
        <v>1.0601299917355373</v>
      </c>
      <c r="J72" s="23"/>
      <c r="K72" s="14">
        <v>1.3506098974358973</v>
      </c>
      <c r="L72" s="23"/>
      <c r="M72" s="14">
        <v>0</v>
      </c>
      <c r="N72" s="23"/>
      <c r="O72" s="26">
        <f t="shared" si="17"/>
        <v>0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>
        <f t="shared" si="20"/>
        <v>0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>
        <f t="shared" si="19"/>
        <v>0</v>
      </c>
      <c r="BP72" s="8"/>
      <c r="BQ72" s="8"/>
      <c r="BR72" s="8"/>
      <c r="BS72" s="8"/>
      <c r="BT72" s="8"/>
      <c r="BU72" s="8">
        <f t="shared" si="21"/>
        <v>0</v>
      </c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>
        <f t="shared" si="16"/>
        <v>0</v>
      </c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>
        <f t="shared" si="22"/>
        <v>0</v>
      </c>
      <c r="DD72" s="14">
        <f t="shared" si="23"/>
        <v>0</v>
      </c>
      <c r="DE72" s="13">
        <f t="shared" si="24"/>
        <v>0</v>
      </c>
    </row>
    <row r="73" spans="1:109" s="10" customFormat="1" ht="24.95" customHeight="1" x14ac:dyDescent="0.15">
      <c r="A73" s="4">
        <v>68</v>
      </c>
      <c r="B73" s="19" t="s">
        <v>133</v>
      </c>
      <c r="C73" s="16">
        <v>60.976115338073342</v>
      </c>
      <c r="D73" s="13">
        <v>4</v>
      </c>
      <c r="E73" s="14" t="s">
        <v>194</v>
      </c>
      <c r="F73" s="23"/>
      <c r="G73" s="14">
        <v>-27.434606599604024</v>
      </c>
      <c r="H73" s="23"/>
      <c r="I73" s="14">
        <v>1.0298194802631579</v>
      </c>
      <c r="J73" s="23"/>
      <c r="K73" s="14">
        <v>1.2134636820809248</v>
      </c>
      <c r="L73" s="23"/>
      <c r="M73" s="14">
        <v>0.91724699999999992</v>
      </c>
      <c r="N73" s="23"/>
      <c r="O73" s="26">
        <f t="shared" si="17"/>
        <v>0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>
        <f t="shared" si="20"/>
        <v>0</v>
      </c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>
        <f t="shared" si="19"/>
        <v>0</v>
      </c>
      <c r="BP73" s="8"/>
      <c r="BQ73" s="8"/>
      <c r="BR73" s="8"/>
      <c r="BS73" s="8"/>
      <c r="BT73" s="8"/>
      <c r="BU73" s="8">
        <f t="shared" si="21"/>
        <v>0</v>
      </c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>
        <f t="shared" si="16"/>
        <v>0</v>
      </c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>
        <f t="shared" si="22"/>
        <v>0</v>
      </c>
      <c r="DD73" s="14">
        <f t="shared" si="23"/>
        <v>4</v>
      </c>
      <c r="DE73" s="13">
        <f t="shared" si="24"/>
        <v>0</v>
      </c>
    </row>
    <row r="74" spans="1:109" s="10" customFormat="1" ht="24.95" customHeight="1" x14ac:dyDescent="0.15">
      <c r="A74" s="4">
        <v>69</v>
      </c>
      <c r="B74" s="19" t="s">
        <v>134</v>
      </c>
      <c r="C74" s="16">
        <v>13.629833413304338</v>
      </c>
      <c r="D74" s="13"/>
      <c r="E74" s="14" t="s">
        <v>193</v>
      </c>
      <c r="F74" s="23">
        <v>3</v>
      </c>
      <c r="G74" s="14">
        <v>0.82597188006679967</v>
      </c>
      <c r="H74" s="23"/>
      <c r="I74" s="14">
        <v>0.97660993067226887</v>
      </c>
      <c r="J74" s="23"/>
      <c r="K74" s="14">
        <v>0.91079347560975621</v>
      </c>
      <c r="L74" s="23"/>
      <c r="M74" s="14">
        <v>0</v>
      </c>
      <c r="N74" s="23"/>
      <c r="O74" s="26">
        <f t="shared" si="17"/>
        <v>0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>
        <f t="shared" si="20"/>
        <v>0</v>
      </c>
      <c r="BC74" s="12"/>
      <c r="BD74" s="12"/>
      <c r="BE74" s="12"/>
      <c r="BF74" s="12"/>
      <c r="BG74" s="8"/>
      <c r="BH74" s="8"/>
      <c r="BI74" s="8"/>
      <c r="BJ74" s="8"/>
      <c r="BK74" s="8"/>
      <c r="BL74" s="8"/>
      <c r="BM74" s="8"/>
      <c r="BN74" s="12"/>
      <c r="BO74" s="8">
        <f t="shared" si="19"/>
        <v>0</v>
      </c>
      <c r="BP74" s="8"/>
      <c r="BQ74" s="8"/>
      <c r="BR74" s="8"/>
      <c r="BS74" s="8"/>
      <c r="BT74" s="8"/>
      <c r="BU74" s="8">
        <f t="shared" si="21"/>
        <v>0</v>
      </c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>
        <f t="shared" si="16"/>
        <v>0</v>
      </c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>
        <f t="shared" si="22"/>
        <v>0</v>
      </c>
      <c r="DD74" s="14">
        <f t="shared" si="23"/>
        <v>3</v>
      </c>
      <c r="DE74" s="13">
        <f t="shared" si="24"/>
        <v>0</v>
      </c>
    </row>
    <row r="75" spans="1:109" s="10" customFormat="1" ht="24.95" customHeight="1" x14ac:dyDescent="0.15">
      <c r="A75" s="4">
        <v>70</v>
      </c>
      <c r="B75" s="19" t="s">
        <v>135</v>
      </c>
      <c r="C75" s="16">
        <v>86.534749413170886</v>
      </c>
      <c r="D75" s="13">
        <v>4</v>
      </c>
      <c r="E75" s="14" t="s">
        <v>194</v>
      </c>
      <c r="F75" s="23"/>
      <c r="G75" s="14">
        <v>-18.06011019799061</v>
      </c>
      <c r="H75" s="23"/>
      <c r="I75" s="14">
        <v>1.4014351739130435</v>
      </c>
      <c r="J75" s="23"/>
      <c r="K75" s="14">
        <v>3.0782994814814817</v>
      </c>
      <c r="L75" s="23"/>
      <c r="M75" s="14">
        <v>0</v>
      </c>
      <c r="N75" s="23"/>
      <c r="O75" s="26">
        <f t="shared" si="17"/>
        <v>0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>
        <f t="shared" si="20"/>
        <v>0</v>
      </c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>
        <f t="shared" si="19"/>
        <v>0</v>
      </c>
      <c r="BP75" s="8"/>
      <c r="BQ75" s="8"/>
      <c r="BR75" s="8"/>
      <c r="BS75" s="8"/>
      <c r="BT75" s="8"/>
      <c r="BU75" s="8">
        <f t="shared" si="21"/>
        <v>0</v>
      </c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>
        <f t="shared" si="16"/>
        <v>0</v>
      </c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>
        <f t="shared" si="22"/>
        <v>0</v>
      </c>
      <c r="DD75" s="14">
        <f t="shared" si="23"/>
        <v>4</v>
      </c>
      <c r="DE75" s="13">
        <f t="shared" si="24"/>
        <v>0</v>
      </c>
    </row>
    <row r="76" spans="1:109" s="10" customFormat="1" ht="24.95" customHeight="1" x14ac:dyDescent="0.15">
      <c r="A76" s="4">
        <v>71</v>
      </c>
      <c r="B76" s="19" t="s">
        <v>136</v>
      </c>
      <c r="C76" s="16">
        <v>39.660594597458868</v>
      </c>
      <c r="D76" s="13">
        <v>2</v>
      </c>
      <c r="E76" s="14" t="s">
        <v>194</v>
      </c>
      <c r="F76" s="23"/>
      <c r="G76" s="14">
        <v>-33.312378595484333</v>
      </c>
      <c r="H76" s="23"/>
      <c r="I76" s="14">
        <v>1.1225727812499999</v>
      </c>
      <c r="J76" s="23"/>
      <c r="K76" s="14">
        <v>2.275485625</v>
      </c>
      <c r="L76" s="23"/>
      <c r="M76" s="14">
        <v>0</v>
      </c>
      <c r="N76" s="23"/>
      <c r="O76" s="26">
        <f t="shared" si="17"/>
        <v>0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>
        <f t="shared" si="20"/>
        <v>0</v>
      </c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>
        <f t="shared" si="19"/>
        <v>0</v>
      </c>
      <c r="BP76" s="8"/>
      <c r="BQ76" s="8"/>
      <c r="BR76" s="8"/>
      <c r="BS76" s="8"/>
      <c r="BT76" s="8"/>
      <c r="BU76" s="8">
        <f t="shared" si="21"/>
        <v>0</v>
      </c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>
        <f t="shared" si="16"/>
        <v>0</v>
      </c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>
        <f t="shared" si="22"/>
        <v>0</v>
      </c>
      <c r="DD76" s="14">
        <f t="shared" si="23"/>
        <v>2</v>
      </c>
      <c r="DE76" s="13">
        <f t="shared" si="24"/>
        <v>0</v>
      </c>
    </row>
    <row r="77" spans="1:109" s="10" customFormat="1" ht="24.95" customHeight="1" x14ac:dyDescent="0.15">
      <c r="A77" s="4">
        <v>72</v>
      </c>
      <c r="B77" s="19" t="s">
        <v>138</v>
      </c>
      <c r="C77" s="16">
        <v>74.43135803403365</v>
      </c>
      <c r="D77" s="13">
        <v>4</v>
      </c>
      <c r="E77" s="14" t="s">
        <v>193</v>
      </c>
      <c r="F77" s="23">
        <v>3</v>
      </c>
      <c r="G77" s="14">
        <v>31.895045777640053</v>
      </c>
      <c r="H77" s="23">
        <v>2</v>
      </c>
      <c r="I77" s="14">
        <v>2.4174680156249999</v>
      </c>
      <c r="J77" s="23"/>
      <c r="K77" s="14">
        <v>2.9291500434782609</v>
      </c>
      <c r="L77" s="23"/>
      <c r="M77" s="14">
        <v>4.5296116</v>
      </c>
      <c r="N77" s="23"/>
      <c r="O77" s="26">
        <f t="shared" si="17"/>
        <v>0</v>
      </c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>
        <f t="shared" si="20"/>
        <v>0</v>
      </c>
      <c r="BC77" s="11"/>
      <c r="BD77" s="11"/>
      <c r="BE77" s="11"/>
      <c r="BF77" s="11"/>
      <c r="BG77" s="8"/>
      <c r="BH77" s="8"/>
      <c r="BI77" s="8"/>
      <c r="BJ77" s="8"/>
      <c r="BK77" s="8"/>
      <c r="BL77" s="8"/>
      <c r="BM77" s="8"/>
      <c r="BN77" s="11"/>
      <c r="BO77" s="8">
        <f t="shared" si="19"/>
        <v>0</v>
      </c>
      <c r="BP77" s="8"/>
      <c r="BQ77" s="8"/>
      <c r="BR77" s="8"/>
      <c r="BS77" s="8"/>
      <c r="BT77" s="8"/>
      <c r="BU77" s="8">
        <f t="shared" si="21"/>
        <v>0</v>
      </c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>
        <f t="shared" si="16"/>
        <v>0</v>
      </c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>
        <f t="shared" si="22"/>
        <v>0</v>
      </c>
      <c r="DD77" s="14">
        <f t="shared" si="23"/>
        <v>9</v>
      </c>
      <c r="DE77" s="13">
        <f t="shared" si="24"/>
        <v>0</v>
      </c>
    </row>
    <row r="78" spans="1:109" s="10" customFormat="1" ht="24.95" customHeight="1" x14ac:dyDescent="0.15">
      <c r="A78" s="4">
        <v>73</v>
      </c>
      <c r="B78" s="19" t="s">
        <v>139</v>
      </c>
      <c r="C78" s="16">
        <v>44.385642729278693</v>
      </c>
      <c r="D78" s="13">
        <v>3</v>
      </c>
      <c r="E78" s="14" t="s">
        <v>194</v>
      </c>
      <c r="F78" s="23"/>
      <c r="G78" s="14">
        <v>-13.404594835513544</v>
      </c>
      <c r="H78" s="23"/>
      <c r="I78" s="14">
        <v>1.2405424402515723</v>
      </c>
      <c r="J78" s="23"/>
      <c r="K78" s="14">
        <v>1.5517819354838711</v>
      </c>
      <c r="L78" s="23"/>
      <c r="M78" s="14">
        <v>1.396975596491228</v>
      </c>
      <c r="N78" s="23"/>
      <c r="O78" s="26">
        <f t="shared" si="17"/>
        <v>0</v>
      </c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9"/>
      <c r="AR78" s="9"/>
      <c r="AS78" s="8"/>
      <c r="AT78" s="8"/>
      <c r="AU78" s="8"/>
      <c r="AV78" s="8"/>
      <c r="AW78" s="8"/>
      <c r="AX78" s="8"/>
      <c r="AY78" s="8"/>
      <c r="AZ78" s="8"/>
      <c r="BA78" s="8"/>
      <c r="BB78" s="8">
        <f t="shared" si="20"/>
        <v>0</v>
      </c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>
        <f t="shared" si="19"/>
        <v>0</v>
      </c>
      <c r="BP78" s="8"/>
      <c r="BQ78" s="8"/>
      <c r="BR78" s="8"/>
      <c r="BS78" s="8"/>
      <c r="BT78" s="8"/>
      <c r="BU78" s="8">
        <f t="shared" si="21"/>
        <v>0</v>
      </c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>
        <v>2016</v>
      </c>
      <c r="CI78" s="8">
        <v>2</v>
      </c>
      <c r="CJ78" s="8"/>
      <c r="CK78" s="8"/>
      <c r="CL78" s="8"/>
      <c r="CM78" s="8"/>
      <c r="CN78" s="8">
        <f t="shared" si="16"/>
        <v>2</v>
      </c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>
        <f t="shared" si="22"/>
        <v>0</v>
      </c>
      <c r="DD78" s="14">
        <f t="shared" si="23"/>
        <v>3</v>
      </c>
      <c r="DE78" s="13">
        <f t="shared" si="24"/>
        <v>2</v>
      </c>
    </row>
    <row r="79" spans="1:109" s="10" customFormat="1" ht="24.95" customHeight="1" x14ac:dyDescent="0.15">
      <c r="A79" s="4">
        <v>74</v>
      </c>
      <c r="B79" s="19" t="s">
        <v>140</v>
      </c>
      <c r="C79" s="16">
        <v>19.876134092531313</v>
      </c>
      <c r="D79" s="13"/>
      <c r="E79" s="14" t="s">
        <v>194</v>
      </c>
      <c r="F79" s="23"/>
      <c r="G79" s="14">
        <v>-12.588216976134467</v>
      </c>
      <c r="H79" s="23"/>
      <c r="I79" s="14">
        <v>3.0952406555555556</v>
      </c>
      <c r="J79" s="23">
        <v>3</v>
      </c>
      <c r="K79" s="14">
        <v>2.303128333333333</v>
      </c>
      <c r="L79" s="23"/>
      <c r="M79" s="14">
        <v>7.0041610000000007</v>
      </c>
      <c r="N79" s="23">
        <v>3</v>
      </c>
      <c r="O79" s="26">
        <f t="shared" si="17"/>
        <v>6</v>
      </c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>
        <f t="shared" si="20"/>
        <v>0</v>
      </c>
      <c r="BC79" s="11"/>
      <c r="BD79" s="11"/>
      <c r="BE79" s="11"/>
      <c r="BF79" s="11"/>
      <c r="BG79" s="6"/>
      <c r="BH79" s="6"/>
      <c r="BI79" s="6"/>
      <c r="BJ79" s="6"/>
      <c r="BK79" s="8"/>
      <c r="BL79" s="8"/>
      <c r="BM79" s="8"/>
      <c r="BN79" s="11"/>
      <c r="BO79" s="8">
        <f t="shared" si="19"/>
        <v>0</v>
      </c>
      <c r="BP79" s="8"/>
      <c r="BQ79" s="8"/>
      <c r="BR79" s="8"/>
      <c r="BS79" s="8"/>
      <c r="BT79" s="8"/>
      <c r="BU79" s="8">
        <f t="shared" si="21"/>
        <v>0</v>
      </c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>
        <f t="shared" si="16"/>
        <v>0</v>
      </c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>
        <f t="shared" si="22"/>
        <v>0</v>
      </c>
      <c r="DD79" s="14">
        <f t="shared" si="23"/>
        <v>6</v>
      </c>
      <c r="DE79" s="13">
        <f t="shared" si="24"/>
        <v>0</v>
      </c>
    </row>
    <row r="80" spans="1:109" s="10" customFormat="1" ht="24.95" customHeight="1" x14ac:dyDescent="0.15">
      <c r="A80" s="4">
        <v>75</v>
      </c>
      <c r="B80" s="19" t="s">
        <v>141</v>
      </c>
      <c r="C80" s="16">
        <v>27.485628220486781</v>
      </c>
      <c r="D80" s="13"/>
      <c r="E80" s="14" t="s">
        <v>194</v>
      </c>
      <c r="F80" s="23"/>
      <c r="G80" s="14">
        <v>-21.582474391396218</v>
      </c>
      <c r="H80" s="23"/>
      <c r="I80" s="14">
        <v>1.2954678067010308</v>
      </c>
      <c r="J80" s="23"/>
      <c r="K80" s="14">
        <v>1.4552988878504673</v>
      </c>
      <c r="L80" s="23"/>
      <c r="M80" s="14">
        <v>1.2150214705882352</v>
      </c>
      <c r="N80" s="23"/>
      <c r="O80" s="26">
        <f t="shared" si="17"/>
        <v>0</v>
      </c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>
        <v>1</v>
      </c>
      <c r="AI80" s="8">
        <v>4</v>
      </c>
      <c r="AJ80" s="8"/>
      <c r="AK80" s="8"/>
      <c r="AL80" s="8">
        <v>4</v>
      </c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>
        <f t="shared" si="20"/>
        <v>0</v>
      </c>
      <c r="BC80" s="11"/>
      <c r="BD80" s="11"/>
      <c r="BE80" s="11"/>
      <c r="BF80" s="11"/>
      <c r="BG80" s="8"/>
      <c r="BH80" s="8"/>
      <c r="BI80" s="8"/>
      <c r="BJ80" s="8"/>
      <c r="BK80" s="8">
        <v>1</v>
      </c>
      <c r="BL80" s="8">
        <v>1</v>
      </c>
      <c r="BM80" s="8"/>
      <c r="BN80" s="11"/>
      <c r="BO80" s="8">
        <f t="shared" si="19"/>
        <v>1</v>
      </c>
      <c r="BP80" s="8"/>
      <c r="BQ80" s="8"/>
      <c r="BR80" s="8"/>
      <c r="BS80" s="8"/>
      <c r="BT80" s="8"/>
      <c r="BU80" s="8">
        <f t="shared" si="21"/>
        <v>0</v>
      </c>
      <c r="BV80" s="8"/>
      <c r="BW80" s="8"/>
      <c r="BX80" s="8">
        <v>2</v>
      </c>
      <c r="BY80" s="8">
        <v>2</v>
      </c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>
        <f t="shared" si="16"/>
        <v>0</v>
      </c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>
        <f t="shared" si="22"/>
        <v>0</v>
      </c>
      <c r="DD80" s="14">
        <f t="shared" si="23"/>
        <v>7</v>
      </c>
      <c r="DE80" s="13">
        <f t="shared" si="24"/>
        <v>0</v>
      </c>
    </row>
    <row r="81" spans="1:109" s="10" customFormat="1" ht="24.95" customHeight="1" x14ac:dyDescent="0.15">
      <c r="A81" s="4">
        <v>76</v>
      </c>
      <c r="B81" s="19" t="s">
        <v>142</v>
      </c>
      <c r="C81" s="16">
        <v>80.095962795356385</v>
      </c>
      <c r="D81" s="13">
        <v>4</v>
      </c>
      <c r="E81" s="14" t="s">
        <v>194</v>
      </c>
      <c r="F81" s="23"/>
      <c r="G81" s="14">
        <v>-19.088654098641726</v>
      </c>
      <c r="H81" s="23"/>
      <c r="I81" s="14">
        <v>0.85803244660194178</v>
      </c>
      <c r="J81" s="23"/>
      <c r="K81" s="14">
        <v>1.692195465909091</v>
      </c>
      <c r="L81" s="23"/>
      <c r="M81" s="14">
        <v>16.078616666666665</v>
      </c>
      <c r="N81" s="23">
        <v>3</v>
      </c>
      <c r="O81" s="26">
        <f t="shared" si="17"/>
        <v>3</v>
      </c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>
        <f t="shared" si="20"/>
        <v>0</v>
      </c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>
        <f t="shared" si="19"/>
        <v>0</v>
      </c>
      <c r="BP81" s="8"/>
      <c r="BQ81" s="8"/>
      <c r="BR81" s="8"/>
      <c r="BS81" s="8"/>
      <c r="BT81" s="8"/>
      <c r="BU81" s="8">
        <f t="shared" si="21"/>
        <v>0</v>
      </c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>
        <f t="shared" si="16"/>
        <v>0</v>
      </c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>
        <f t="shared" si="22"/>
        <v>0</v>
      </c>
      <c r="DD81" s="14">
        <f t="shared" si="23"/>
        <v>7</v>
      </c>
      <c r="DE81" s="13">
        <f t="shared" si="24"/>
        <v>0</v>
      </c>
    </row>
    <row r="82" spans="1:109" s="10" customFormat="1" ht="24.95" customHeight="1" x14ac:dyDescent="0.15">
      <c r="A82" s="4">
        <v>77</v>
      </c>
      <c r="B82" s="19" t="s">
        <v>143</v>
      </c>
      <c r="C82" s="16">
        <v>46.574121312789345</v>
      </c>
      <c r="D82" s="13">
        <v>3</v>
      </c>
      <c r="E82" s="14" t="s">
        <v>194</v>
      </c>
      <c r="F82" s="23"/>
      <c r="G82" s="14">
        <v>-15.104617971277257</v>
      </c>
      <c r="H82" s="23"/>
      <c r="I82" s="14">
        <v>1.1711950266193432</v>
      </c>
      <c r="J82" s="23"/>
      <c r="K82" s="14">
        <v>4.0867846141078834</v>
      </c>
      <c r="L82" s="23">
        <v>3</v>
      </c>
      <c r="M82" s="14">
        <v>20.581760999999997</v>
      </c>
      <c r="N82" s="23">
        <v>3</v>
      </c>
      <c r="O82" s="26">
        <f t="shared" si="17"/>
        <v>6</v>
      </c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>
        <v>2</v>
      </c>
      <c r="AD82" s="8">
        <v>2</v>
      </c>
      <c r="AE82" s="8">
        <v>2</v>
      </c>
      <c r="AF82" s="8"/>
      <c r="AG82" s="8"/>
      <c r="AH82" s="8"/>
      <c r="AI82" s="8"/>
      <c r="AJ82" s="8"/>
      <c r="AK82" s="8"/>
      <c r="AL82" s="8"/>
      <c r="AM82" s="8"/>
      <c r="AN82" s="8"/>
      <c r="AO82" s="8">
        <v>1</v>
      </c>
      <c r="AP82" s="8">
        <v>2</v>
      </c>
      <c r="AQ82" s="8"/>
      <c r="AR82" s="8"/>
      <c r="AS82" s="8">
        <v>2</v>
      </c>
      <c r="AT82" s="8"/>
      <c r="AU82" s="8"/>
      <c r="AV82" s="8"/>
      <c r="AW82" s="8"/>
      <c r="AX82" s="8"/>
      <c r="AY82" s="8"/>
      <c r="AZ82" s="8"/>
      <c r="BA82" s="8"/>
      <c r="BB82" s="8">
        <f t="shared" si="20"/>
        <v>0</v>
      </c>
      <c r="BC82" s="12"/>
      <c r="BD82" s="12"/>
      <c r="BE82" s="12"/>
      <c r="BF82" s="12"/>
      <c r="BG82" s="8"/>
      <c r="BH82" s="8"/>
      <c r="BI82" s="8"/>
      <c r="BJ82" s="8"/>
      <c r="BK82" s="8">
        <v>3</v>
      </c>
      <c r="BL82" s="8">
        <v>3</v>
      </c>
      <c r="BM82" s="8">
        <v>2</v>
      </c>
      <c r="BN82" s="12" t="s">
        <v>203</v>
      </c>
      <c r="BO82" s="8">
        <f t="shared" si="19"/>
        <v>4</v>
      </c>
      <c r="BP82" s="8"/>
      <c r="BQ82" s="8"/>
      <c r="BR82" s="8"/>
      <c r="BS82" s="8"/>
      <c r="BT82" s="8"/>
      <c r="BU82" s="8">
        <f t="shared" si="21"/>
        <v>0</v>
      </c>
      <c r="BV82" s="8" t="s">
        <v>196</v>
      </c>
      <c r="BW82" s="8">
        <v>2</v>
      </c>
      <c r="BX82" s="8"/>
      <c r="BY82" s="8"/>
      <c r="BZ82" s="8" t="s">
        <v>209</v>
      </c>
      <c r="CA82" s="8">
        <v>2</v>
      </c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>
        <f t="shared" si="16"/>
        <v>0</v>
      </c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>
        <f t="shared" si="22"/>
        <v>0</v>
      </c>
      <c r="DD82" s="14">
        <f t="shared" si="23"/>
        <v>21</v>
      </c>
      <c r="DE82" s="13">
        <f t="shared" si="24"/>
        <v>0</v>
      </c>
    </row>
    <row r="83" spans="1:109" s="10" customFormat="1" ht="24.95" customHeight="1" x14ac:dyDescent="0.15">
      <c r="A83" s="4">
        <v>78</v>
      </c>
      <c r="B83" s="19" t="s">
        <v>144</v>
      </c>
      <c r="C83" s="16">
        <v>94.072244103892899</v>
      </c>
      <c r="D83" s="13">
        <v>4</v>
      </c>
      <c r="E83" s="14" t="s">
        <v>194</v>
      </c>
      <c r="F83" s="23"/>
      <c r="G83" s="14">
        <v>-47.948392680505229</v>
      </c>
      <c r="H83" s="23"/>
      <c r="I83" s="14">
        <v>1.4654837931034481</v>
      </c>
      <c r="J83" s="23"/>
      <c r="K83" s="14">
        <v>2.5706841304347825</v>
      </c>
      <c r="L83" s="23"/>
      <c r="M83" s="14">
        <v>1.5910388544303797</v>
      </c>
      <c r="N83" s="23"/>
      <c r="O83" s="26">
        <f t="shared" si="17"/>
        <v>0</v>
      </c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>
        <f t="shared" si="20"/>
        <v>0</v>
      </c>
      <c r="BC83" s="11"/>
      <c r="BD83" s="11"/>
      <c r="BE83" s="11"/>
      <c r="BF83" s="11"/>
      <c r="BG83" s="8">
        <v>1</v>
      </c>
      <c r="BH83" s="8">
        <v>2</v>
      </c>
      <c r="BI83" s="8">
        <v>3</v>
      </c>
      <c r="BJ83" s="8">
        <v>3</v>
      </c>
      <c r="BK83" s="8"/>
      <c r="BL83" s="8"/>
      <c r="BM83" s="8"/>
      <c r="BN83" s="11"/>
      <c r="BO83" s="8">
        <f t="shared" si="19"/>
        <v>5</v>
      </c>
      <c r="BP83" s="8"/>
      <c r="BQ83" s="8"/>
      <c r="BR83" s="8"/>
      <c r="BS83" s="8">
        <v>1</v>
      </c>
      <c r="BT83" s="8"/>
      <c r="BU83" s="8">
        <f t="shared" si="21"/>
        <v>1</v>
      </c>
      <c r="BV83" s="8" t="s">
        <v>195</v>
      </c>
      <c r="BW83" s="8">
        <v>2</v>
      </c>
      <c r="BX83" s="8">
        <v>2</v>
      </c>
      <c r="BY83" s="8">
        <v>2</v>
      </c>
      <c r="BZ83" s="8" t="s">
        <v>209</v>
      </c>
      <c r="CA83" s="8">
        <v>2</v>
      </c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>
        <f t="shared" si="16"/>
        <v>0</v>
      </c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>
        <f t="shared" si="22"/>
        <v>0</v>
      </c>
      <c r="DD83" s="14">
        <f t="shared" si="23"/>
        <v>16</v>
      </c>
      <c r="DE83" s="13">
        <f t="shared" si="24"/>
        <v>0</v>
      </c>
    </row>
    <row r="84" spans="1:109" s="10" customFormat="1" ht="24.95" customHeight="1" x14ac:dyDescent="0.15">
      <c r="A84" s="4">
        <v>79</v>
      </c>
      <c r="B84" s="19" t="s">
        <v>145</v>
      </c>
      <c r="C84" s="16">
        <v>65.742210964485238</v>
      </c>
      <c r="D84" s="13">
        <v>4</v>
      </c>
      <c r="E84" s="14" t="s">
        <v>194</v>
      </c>
      <c r="F84" s="23"/>
      <c r="G84" s="14">
        <v>-0.70536281222771224</v>
      </c>
      <c r="H84" s="23"/>
      <c r="I84" s="14">
        <v>1.3487648870431894</v>
      </c>
      <c r="J84" s="23"/>
      <c r="K84" s="14">
        <v>4.2856991612903226</v>
      </c>
      <c r="L84" s="23">
        <v>3</v>
      </c>
      <c r="M84" s="14">
        <v>0</v>
      </c>
      <c r="N84" s="23"/>
      <c r="O84" s="26">
        <f t="shared" si="17"/>
        <v>3</v>
      </c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>
        <f t="shared" si="20"/>
        <v>0</v>
      </c>
      <c r="BC84" s="11"/>
      <c r="BD84" s="11"/>
      <c r="BE84" s="11"/>
      <c r="BF84" s="11"/>
      <c r="BG84" s="6"/>
      <c r="BH84" s="6"/>
      <c r="BI84" s="6"/>
      <c r="BJ84" s="6"/>
      <c r="BK84" s="8">
        <v>1</v>
      </c>
      <c r="BL84" s="8">
        <v>1</v>
      </c>
      <c r="BM84" s="8"/>
      <c r="BN84" s="11"/>
      <c r="BO84" s="8">
        <f t="shared" si="19"/>
        <v>1</v>
      </c>
      <c r="BP84" s="8"/>
      <c r="BQ84" s="8"/>
      <c r="BR84" s="8"/>
      <c r="BS84" s="8">
        <v>1</v>
      </c>
      <c r="BT84" s="8"/>
      <c r="BU84" s="8">
        <f t="shared" si="21"/>
        <v>1</v>
      </c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>
        <f t="shared" si="16"/>
        <v>0</v>
      </c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>
        <f t="shared" si="22"/>
        <v>0</v>
      </c>
      <c r="DD84" s="14">
        <f t="shared" si="23"/>
        <v>9</v>
      </c>
      <c r="DE84" s="13">
        <f t="shared" si="24"/>
        <v>0</v>
      </c>
    </row>
    <row r="85" spans="1:109" s="10" customFormat="1" ht="24.95" customHeight="1" x14ac:dyDescent="0.15">
      <c r="A85" s="4">
        <v>80</v>
      </c>
      <c r="B85" s="19" t="s">
        <v>146</v>
      </c>
      <c r="C85" s="16">
        <v>57.560682890035473</v>
      </c>
      <c r="D85" s="13">
        <v>4</v>
      </c>
      <c r="E85" s="14" t="s">
        <v>194</v>
      </c>
      <c r="F85" s="23"/>
      <c r="G85" s="14">
        <v>-11.016494356110639</v>
      </c>
      <c r="H85" s="23"/>
      <c r="I85" s="14">
        <v>0.50242863235294111</v>
      </c>
      <c r="J85" s="23"/>
      <c r="K85" s="14">
        <v>1.9417475555555557</v>
      </c>
      <c r="L85" s="23"/>
      <c r="M85" s="14">
        <v>0</v>
      </c>
      <c r="N85" s="23"/>
      <c r="O85" s="26">
        <f t="shared" si="17"/>
        <v>0</v>
      </c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>
        <f t="shared" si="20"/>
        <v>0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>
        <f t="shared" si="19"/>
        <v>0</v>
      </c>
      <c r="BP85" s="8"/>
      <c r="BQ85" s="8"/>
      <c r="BR85" s="8"/>
      <c r="BS85" s="8"/>
      <c r="BT85" s="8"/>
      <c r="BU85" s="8">
        <f t="shared" si="21"/>
        <v>0</v>
      </c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>
        <f t="shared" si="16"/>
        <v>0</v>
      </c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>
        <f t="shared" si="22"/>
        <v>0</v>
      </c>
      <c r="DD85" s="14">
        <f t="shared" si="23"/>
        <v>4</v>
      </c>
      <c r="DE85" s="13">
        <f t="shared" si="24"/>
        <v>0</v>
      </c>
    </row>
    <row r="86" spans="1:109" s="10" customFormat="1" ht="24.95" customHeight="1" x14ac:dyDescent="0.15">
      <c r="A86" s="4">
        <v>81</v>
      </c>
      <c r="B86" s="19" t="s">
        <v>147</v>
      </c>
      <c r="C86" s="16">
        <v>75.308384610922715</v>
      </c>
      <c r="D86" s="13">
        <v>4</v>
      </c>
      <c r="E86" s="14" t="s">
        <v>193</v>
      </c>
      <c r="F86" s="23">
        <v>3</v>
      </c>
      <c r="G86" s="14">
        <v>36.61987171796752</v>
      </c>
      <c r="H86" s="23">
        <v>2</v>
      </c>
      <c r="I86" s="14">
        <v>1.0347287187499998</v>
      </c>
      <c r="J86" s="23"/>
      <c r="K86" s="14">
        <v>2.1951241687242802</v>
      </c>
      <c r="L86" s="23"/>
      <c r="M86" s="14">
        <v>4.528302</v>
      </c>
      <c r="N86" s="23"/>
      <c r="O86" s="26">
        <f t="shared" si="17"/>
        <v>0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>
        <f t="shared" si="20"/>
        <v>0</v>
      </c>
      <c r="BC86" s="11"/>
      <c r="BD86" s="11"/>
      <c r="BE86" s="11"/>
      <c r="BF86" s="11"/>
      <c r="BG86" s="6"/>
      <c r="BH86" s="6"/>
      <c r="BI86" s="6"/>
      <c r="BJ86" s="6"/>
      <c r="BK86" s="8"/>
      <c r="BL86" s="8"/>
      <c r="BM86" s="8"/>
      <c r="BN86" s="11"/>
      <c r="BO86" s="8">
        <f t="shared" si="19"/>
        <v>0</v>
      </c>
      <c r="BP86" s="8"/>
      <c r="BQ86" s="8"/>
      <c r="BR86" s="8"/>
      <c r="BS86" s="8"/>
      <c r="BT86" s="8"/>
      <c r="BU86" s="8">
        <f t="shared" si="21"/>
        <v>0</v>
      </c>
      <c r="BV86" s="8"/>
      <c r="BW86" s="8"/>
      <c r="BX86" s="8"/>
      <c r="BY86" s="8"/>
      <c r="BZ86" s="8" t="s">
        <v>209</v>
      </c>
      <c r="CA86" s="8">
        <v>2</v>
      </c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>
        <f t="shared" si="16"/>
        <v>0</v>
      </c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>
        <f t="shared" si="22"/>
        <v>0</v>
      </c>
      <c r="DD86" s="14">
        <f t="shared" si="23"/>
        <v>11</v>
      </c>
      <c r="DE86" s="13">
        <f t="shared" si="24"/>
        <v>0</v>
      </c>
    </row>
    <row r="87" spans="1:109" s="10" customFormat="1" ht="24.95" customHeight="1" x14ac:dyDescent="0.15">
      <c r="A87" s="4">
        <v>82</v>
      </c>
      <c r="B87" s="19" t="s">
        <v>148</v>
      </c>
      <c r="C87" s="16">
        <v>77.338291370388362</v>
      </c>
      <c r="D87" s="13">
        <v>4</v>
      </c>
      <c r="E87" s="14" t="s">
        <v>193</v>
      </c>
      <c r="F87" s="23">
        <v>3</v>
      </c>
      <c r="G87" s="14">
        <v>114.98885061539914</v>
      </c>
      <c r="H87" s="23">
        <v>2</v>
      </c>
      <c r="I87" s="14">
        <v>3.1437818461538467</v>
      </c>
      <c r="J87" s="23">
        <v>3</v>
      </c>
      <c r="K87" s="14">
        <v>8.3599037000000003</v>
      </c>
      <c r="L87" s="23">
        <v>3</v>
      </c>
      <c r="M87" s="14">
        <v>4.7597421999999998</v>
      </c>
      <c r="N87" s="25"/>
      <c r="O87" s="26">
        <f t="shared" si="17"/>
        <v>6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8"/>
      <c r="AA87" s="6"/>
      <c r="AB87" s="6"/>
      <c r="AC87" s="6"/>
      <c r="AD87" s="6"/>
      <c r="AE87" s="8"/>
      <c r="AF87" s="6"/>
      <c r="AG87" s="6"/>
      <c r="AH87" s="6"/>
      <c r="AI87" s="6"/>
      <c r="AJ87" s="6"/>
      <c r="AK87" s="6"/>
      <c r="AL87" s="8"/>
      <c r="AM87" s="6"/>
      <c r="AN87" s="6"/>
      <c r="AO87" s="6"/>
      <c r="AP87" s="6"/>
      <c r="AQ87" s="6"/>
      <c r="AR87" s="6"/>
      <c r="AS87" s="8"/>
      <c r="AT87" s="8"/>
      <c r="AU87" s="8"/>
      <c r="AV87" s="8"/>
      <c r="AW87" s="8"/>
      <c r="AX87" s="8"/>
      <c r="AY87" s="8"/>
      <c r="AZ87" s="8"/>
      <c r="BA87" s="8"/>
      <c r="BB87" s="8">
        <f t="shared" si="20"/>
        <v>0</v>
      </c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>
        <f t="shared" si="19"/>
        <v>0</v>
      </c>
      <c r="BP87" s="8"/>
      <c r="BQ87" s="8"/>
      <c r="BR87" s="8"/>
      <c r="BS87" s="8"/>
      <c r="BT87" s="8"/>
      <c r="BU87" s="8">
        <f t="shared" si="21"/>
        <v>0</v>
      </c>
      <c r="BV87" s="8"/>
      <c r="BW87" s="8"/>
      <c r="BX87" s="6"/>
      <c r="BY87" s="6"/>
      <c r="BZ87" s="8"/>
      <c r="CA87" s="6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>
        <f t="shared" si="16"/>
        <v>0</v>
      </c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>
        <f t="shared" si="22"/>
        <v>0</v>
      </c>
      <c r="DD87" s="14">
        <f t="shared" si="23"/>
        <v>15</v>
      </c>
      <c r="DE87" s="13">
        <f t="shared" si="24"/>
        <v>0</v>
      </c>
    </row>
    <row r="88" spans="1:109" s="10" customFormat="1" ht="24.95" customHeight="1" x14ac:dyDescent="0.15">
      <c r="A88" s="4">
        <v>83</v>
      </c>
      <c r="B88" s="19" t="s">
        <v>149</v>
      </c>
      <c r="C88" s="16">
        <v>98.358282260242362</v>
      </c>
      <c r="D88" s="13">
        <v>4</v>
      </c>
      <c r="E88" s="14" t="s">
        <v>194</v>
      </c>
      <c r="F88" s="23"/>
      <c r="G88" s="14">
        <v>-12.462309243933872</v>
      </c>
      <c r="H88" s="23"/>
      <c r="I88" s="14">
        <v>0.53329366666666667</v>
      </c>
      <c r="J88" s="23"/>
      <c r="K88" s="14">
        <v>2.2046958936170213</v>
      </c>
      <c r="L88" s="23"/>
      <c r="M88" s="14">
        <v>11.287993961538461</v>
      </c>
      <c r="N88" s="23">
        <v>3</v>
      </c>
      <c r="O88" s="26">
        <f t="shared" si="17"/>
        <v>3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>
        <v>1</v>
      </c>
      <c r="AY88" s="8">
        <v>1</v>
      </c>
      <c r="AZ88" s="8"/>
      <c r="BA88" s="8"/>
      <c r="BB88" s="8">
        <f t="shared" si="20"/>
        <v>1</v>
      </c>
      <c r="BC88" s="11"/>
      <c r="BD88" s="11"/>
      <c r="BE88" s="11"/>
      <c r="BF88" s="11"/>
      <c r="BG88" s="8"/>
      <c r="BH88" s="8"/>
      <c r="BI88" s="8"/>
      <c r="BJ88" s="8"/>
      <c r="BK88" s="8"/>
      <c r="BL88" s="8"/>
      <c r="BM88" s="8"/>
      <c r="BN88" s="11"/>
      <c r="BO88" s="8">
        <f t="shared" si="19"/>
        <v>0</v>
      </c>
      <c r="BP88" s="8"/>
      <c r="BQ88" s="8"/>
      <c r="BR88" s="8"/>
      <c r="BS88" s="8">
        <v>1</v>
      </c>
      <c r="BT88" s="8"/>
      <c r="BU88" s="8">
        <f t="shared" si="21"/>
        <v>1</v>
      </c>
      <c r="BV88" s="8"/>
      <c r="BW88" s="8"/>
      <c r="BX88" s="8">
        <v>4</v>
      </c>
      <c r="BY88" s="8">
        <v>4</v>
      </c>
      <c r="BZ88" s="8" t="s">
        <v>209</v>
      </c>
      <c r="CA88" s="8">
        <v>2</v>
      </c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>
        <f t="shared" si="16"/>
        <v>0</v>
      </c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>
        <f t="shared" si="22"/>
        <v>0</v>
      </c>
      <c r="DD88" s="14">
        <f t="shared" si="23"/>
        <v>15</v>
      </c>
      <c r="DE88" s="13">
        <f t="shared" si="24"/>
        <v>0</v>
      </c>
    </row>
    <row r="89" spans="1:109" s="10" customFormat="1" ht="24.95" customHeight="1" x14ac:dyDescent="0.15">
      <c r="A89" s="4">
        <v>84</v>
      </c>
      <c r="B89" s="19" t="s">
        <v>150</v>
      </c>
      <c r="C89" s="16">
        <v>88.291255213126718</v>
      </c>
      <c r="D89" s="13">
        <v>4</v>
      </c>
      <c r="E89" s="14" t="s">
        <v>193</v>
      </c>
      <c r="F89" s="23">
        <v>3</v>
      </c>
      <c r="G89" s="14">
        <v>13.420166893708046</v>
      </c>
      <c r="H89" s="23"/>
      <c r="I89" s="14">
        <v>1.5533980000000001</v>
      </c>
      <c r="J89" s="23"/>
      <c r="K89" s="14">
        <v>0</v>
      </c>
      <c r="L89" s="23"/>
      <c r="M89" s="14">
        <v>0</v>
      </c>
      <c r="N89" s="23"/>
      <c r="O89" s="26">
        <f t="shared" si="17"/>
        <v>0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>
        <f t="shared" si="20"/>
        <v>0</v>
      </c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>
        <f t="shared" si="19"/>
        <v>0</v>
      </c>
      <c r="BP89" s="8"/>
      <c r="BQ89" s="8"/>
      <c r="BR89" s="8"/>
      <c r="BS89" s="8"/>
      <c r="BT89" s="8"/>
      <c r="BU89" s="8">
        <f t="shared" si="21"/>
        <v>0</v>
      </c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>
        <f t="shared" si="16"/>
        <v>0</v>
      </c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>
        <f t="shared" si="22"/>
        <v>0</v>
      </c>
      <c r="DD89" s="14">
        <f t="shared" si="23"/>
        <v>7</v>
      </c>
      <c r="DE89" s="13">
        <f t="shared" si="24"/>
        <v>0</v>
      </c>
    </row>
    <row r="90" spans="1:109" s="10" customFormat="1" ht="24.95" customHeight="1" x14ac:dyDescent="0.15">
      <c r="A90" s="4">
        <v>85</v>
      </c>
      <c r="B90" s="19" t="s">
        <v>151</v>
      </c>
      <c r="C90" s="16">
        <v>74.688442740699458</v>
      </c>
      <c r="D90" s="13">
        <v>4</v>
      </c>
      <c r="E90" s="14" t="s">
        <v>194</v>
      </c>
      <c r="F90" s="23"/>
      <c r="G90" s="14">
        <v>-12.596658735490349</v>
      </c>
      <c r="H90" s="23"/>
      <c r="I90" s="14">
        <v>1.089837754385965</v>
      </c>
      <c r="J90" s="23"/>
      <c r="K90" s="14">
        <v>2.4391548149466193</v>
      </c>
      <c r="L90" s="23"/>
      <c r="M90" s="14">
        <v>0</v>
      </c>
      <c r="N90" s="23"/>
      <c r="O90" s="26">
        <f t="shared" si="17"/>
        <v>0</v>
      </c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1</v>
      </c>
      <c r="AW90" s="8">
        <v>2</v>
      </c>
      <c r="AX90" s="8">
        <v>1</v>
      </c>
      <c r="AY90" s="8">
        <v>1</v>
      </c>
      <c r="AZ90" s="8"/>
      <c r="BA90" s="8"/>
      <c r="BB90" s="8">
        <f t="shared" si="20"/>
        <v>3</v>
      </c>
      <c r="BC90" s="11"/>
      <c r="BD90" s="11"/>
      <c r="BE90" s="11"/>
      <c r="BF90" s="11"/>
      <c r="BG90" s="6"/>
      <c r="BH90" s="6"/>
      <c r="BI90" s="6"/>
      <c r="BJ90" s="6"/>
      <c r="BK90" s="8">
        <v>1</v>
      </c>
      <c r="BL90" s="8">
        <v>1</v>
      </c>
      <c r="BM90" s="8"/>
      <c r="BN90" s="11"/>
      <c r="BO90" s="8">
        <f t="shared" si="19"/>
        <v>1</v>
      </c>
      <c r="BP90" s="8"/>
      <c r="BQ90" s="8"/>
      <c r="BR90" s="8"/>
      <c r="BS90" s="8">
        <v>1</v>
      </c>
      <c r="BT90" s="8"/>
      <c r="BU90" s="8">
        <f t="shared" si="21"/>
        <v>1</v>
      </c>
      <c r="BV90" s="8"/>
      <c r="BW90" s="8"/>
      <c r="BX90" s="8">
        <v>2</v>
      </c>
      <c r="BY90" s="8">
        <v>2</v>
      </c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>
        <f t="shared" si="16"/>
        <v>0</v>
      </c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>
        <f t="shared" si="22"/>
        <v>0</v>
      </c>
      <c r="DD90" s="14">
        <f t="shared" si="23"/>
        <v>11</v>
      </c>
      <c r="DE90" s="13">
        <f t="shared" si="24"/>
        <v>0</v>
      </c>
    </row>
    <row r="91" spans="1:109" s="10" customFormat="1" ht="24.95" customHeight="1" x14ac:dyDescent="0.15">
      <c r="A91" s="4">
        <v>86</v>
      </c>
      <c r="B91" s="19" t="s">
        <v>152</v>
      </c>
      <c r="C91" s="16">
        <v>40.344045183184548</v>
      </c>
      <c r="D91" s="13">
        <v>3</v>
      </c>
      <c r="E91" s="14" t="s">
        <v>194</v>
      </c>
      <c r="F91" s="23"/>
      <c r="G91" s="14">
        <v>-10.938477948529442</v>
      </c>
      <c r="H91" s="23"/>
      <c r="I91" s="14">
        <v>1.1063916388888888</v>
      </c>
      <c r="J91" s="23"/>
      <c r="K91" s="14">
        <v>1.9095873749999999</v>
      </c>
      <c r="L91" s="23"/>
      <c r="M91" s="14">
        <v>0</v>
      </c>
      <c r="N91" s="23"/>
      <c r="O91" s="26">
        <f t="shared" si="17"/>
        <v>0</v>
      </c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>
        <f t="shared" si="20"/>
        <v>0</v>
      </c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>
        <f t="shared" si="19"/>
        <v>0</v>
      </c>
      <c r="BP91" s="8"/>
      <c r="BQ91" s="8"/>
      <c r="BR91" s="8"/>
      <c r="BS91" s="8"/>
      <c r="BT91" s="8"/>
      <c r="BU91" s="8">
        <f t="shared" si="21"/>
        <v>0</v>
      </c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>
        <f t="shared" si="16"/>
        <v>0</v>
      </c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>
        <f t="shared" si="22"/>
        <v>0</v>
      </c>
      <c r="DD91" s="14">
        <f t="shared" si="23"/>
        <v>3</v>
      </c>
      <c r="DE91" s="13">
        <f t="shared" si="24"/>
        <v>0</v>
      </c>
    </row>
    <row r="92" spans="1:109" s="10" customFormat="1" ht="24.95" customHeight="1" x14ac:dyDescent="0.15">
      <c r="A92" s="4">
        <v>87</v>
      </c>
      <c r="B92" s="19" t="s">
        <v>153</v>
      </c>
      <c r="C92" s="16">
        <v>92.594783902962789</v>
      </c>
      <c r="D92" s="13">
        <v>4</v>
      </c>
      <c r="E92" s="14" t="s">
        <v>193</v>
      </c>
      <c r="F92" s="23">
        <v>3</v>
      </c>
      <c r="G92" s="14">
        <v>6.067631423016298</v>
      </c>
      <c r="H92" s="23"/>
      <c r="I92" s="14">
        <v>1.3132345263157894</v>
      </c>
      <c r="J92" s="23"/>
      <c r="K92" s="14">
        <v>3.9364323052631578</v>
      </c>
      <c r="L92" s="23">
        <v>3</v>
      </c>
      <c r="M92" s="14">
        <v>9.7087399999999988</v>
      </c>
      <c r="N92" s="23">
        <v>3</v>
      </c>
      <c r="O92" s="26">
        <f t="shared" ref="O92:O110" si="25">J92+L92+N92</f>
        <v>6</v>
      </c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>
        <v>1</v>
      </c>
      <c r="AD92" s="8">
        <v>1</v>
      </c>
      <c r="AE92" s="8">
        <v>1</v>
      </c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>
        <v>1</v>
      </c>
      <c r="AW92" s="8">
        <v>2</v>
      </c>
      <c r="AX92" s="8"/>
      <c r="AY92" s="8"/>
      <c r="AZ92" s="8"/>
      <c r="BA92" s="8"/>
      <c r="BB92" s="8">
        <f t="shared" si="20"/>
        <v>2</v>
      </c>
      <c r="BC92" s="12"/>
      <c r="BD92" s="12"/>
      <c r="BE92" s="12"/>
      <c r="BF92" s="12"/>
      <c r="BG92" s="8"/>
      <c r="BH92" s="8"/>
      <c r="BI92" s="8">
        <v>1</v>
      </c>
      <c r="BJ92" s="8">
        <v>1</v>
      </c>
      <c r="BK92" s="8">
        <v>1</v>
      </c>
      <c r="BL92" s="8">
        <v>1</v>
      </c>
      <c r="BM92" s="8"/>
      <c r="BN92" s="12"/>
      <c r="BO92" s="8">
        <f t="shared" si="19"/>
        <v>2</v>
      </c>
      <c r="BP92" s="8"/>
      <c r="BQ92" s="8"/>
      <c r="BR92" s="8"/>
      <c r="BS92" s="8"/>
      <c r="BT92" s="8"/>
      <c r="BU92" s="8">
        <f t="shared" si="21"/>
        <v>0</v>
      </c>
      <c r="BV92" s="8"/>
      <c r="BW92" s="8"/>
      <c r="BX92" s="8">
        <v>6</v>
      </c>
      <c r="BY92" s="8">
        <v>5</v>
      </c>
      <c r="BZ92" s="8" t="s">
        <v>209</v>
      </c>
      <c r="CA92" s="8">
        <v>2</v>
      </c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>
        <f t="shared" si="16"/>
        <v>0</v>
      </c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>
        <f t="shared" si="22"/>
        <v>0</v>
      </c>
      <c r="DD92" s="14">
        <f t="shared" si="23"/>
        <v>25</v>
      </c>
      <c r="DE92" s="13">
        <f t="shared" si="24"/>
        <v>0</v>
      </c>
    </row>
    <row r="93" spans="1:109" s="10" customFormat="1" ht="24.95" customHeight="1" x14ac:dyDescent="0.15">
      <c r="A93" s="4">
        <v>88</v>
      </c>
      <c r="B93" s="19" t="s">
        <v>154</v>
      </c>
      <c r="C93" s="16">
        <v>77.387976379532319</v>
      </c>
      <c r="D93" s="13">
        <v>4</v>
      </c>
      <c r="E93" s="14" t="s">
        <v>193</v>
      </c>
      <c r="F93" s="23">
        <v>3</v>
      </c>
      <c r="G93" s="14">
        <v>8.3521466894474212</v>
      </c>
      <c r="H93" s="23"/>
      <c r="I93" s="14">
        <v>3.4248120625000005</v>
      </c>
      <c r="J93" s="23">
        <v>3</v>
      </c>
      <c r="K93" s="14">
        <v>4.3928005765765761</v>
      </c>
      <c r="L93" s="23">
        <v>3</v>
      </c>
      <c r="M93" s="14">
        <v>5.7199121111111113</v>
      </c>
      <c r="N93" s="23"/>
      <c r="O93" s="26">
        <f t="shared" si="25"/>
        <v>6</v>
      </c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>
        <f t="shared" si="20"/>
        <v>0</v>
      </c>
      <c r="BC93" s="11"/>
      <c r="BD93" s="11"/>
      <c r="BE93" s="11"/>
      <c r="BF93" s="11"/>
      <c r="BG93" s="8"/>
      <c r="BH93" s="8"/>
      <c r="BI93" s="8"/>
      <c r="BJ93" s="8"/>
      <c r="BK93" s="8">
        <v>1</v>
      </c>
      <c r="BL93" s="8">
        <v>1</v>
      </c>
      <c r="BM93" s="8">
        <v>1</v>
      </c>
      <c r="BN93" s="11" t="s">
        <v>198</v>
      </c>
      <c r="BO93" s="8">
        <f t="shared" si="19"/>
        <v>1.5</v>
      </c>
      <c r="BP93" s="8"/>
      <c r="BQ93" s="8"/>
      <c r="BR93" s="8"/>
      <c r="BS93" s="8"/>
      <c r="BT93" s="8"/>
      <c r="BU93" s="8">
        <f t="shared" si="21"/>
        <v>0</v>
      </c>
      <c r="BV93" s="8"/>
      <c r="BW93" s="8"/>
      <c r="BX93" s="8"/>
      <c r="BY93" s="8"/>
      <c r="BZ93" s="8" t="s">
        <v>209</v>
      </c>
      <c r="CA93" s="8">
        <v>2</v>
      </c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>
        <f t="shared" si="16"/>
        <v>0</v>
      </c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>
        <f t="shared" si="22"/>
        <v>0</v>
      </c>
      <c r="DD93" s="14">
        <f t="shared" si="23"/>
        <v>16.5</v>
      </c>
      <c r="DE93" s="13">
        <f t="shared" si="24"/>
        <v>0</v>
      </c>
    </row>
    <row r="94" spans="1:109" s="10" customFormat="1" ht="24.95" customHeight="1" x14ac:dyDescent="0.15">
      <c r="A94" s="4">
        <v>89</v>
      </c>
      <c r="B94" s="19" t="s">
        <v>191</v>
      </c>
      <c r="C94" s="16">
        <v>31.728492722872311</v>
      </c>
      <c r="D94" s="13">
        <v>2</v>
      </c>
      <c r="E94" s="14" t="s">
        <v>193</v>
      </c>
      <c r="F94" s="23">
        <v>3</v>
      </c>
      <c r="G94" s="14">
        <v>0</v>
      </c>
      <c r="H94" s="23"/>
      <c r="I94" s="14">
        <v>1.2047661136363634</v>
      </c>
      <c r="J94" s="23"/>
      <c r="K94" s="14">
        <v>1.2944983333333333</v>
      </c>
      <c r="L94" s="23"/>
      <c r="M94" s="14">
        <v>0</v>
      </c>
      <c r="N94" s="23"/>
      <c r="O94" s="26">
        <f t="shared" si="25"/>
        <v>0</v>
      </c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11"/>
      <c r="BD94" s="11"/>
      <c r="BE94" s="11"/>
      <c r="BF94" s="11"/>
      <c r="BG94" s="6"/>
      <c r="BH94" s="6"/>
      <c r="BI94" s="6"/>
      <c r="BJ94" s="6"/>
      <c r="BK94" s="8"/>
      <c r="BL94" s="8"/>
      <c r="BM94" s="8"/>
      <c r="BN94" s="11"/>
      <c r="BO94" s="8">
        <f t="shared" si="19"/>
        <v>0</v>
      </c>
      <c r="BP94" s="8"/>
      <c r="BQ94" s="8"/>
      <c r="BR94" s="8"/>
      <c r="BS94" s="8"/>
      <c r="BT94" s="8"/>
      <c r="BU94" s="8">
        <f t="shared" si="21"/>
        <v>0</v>
      </c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>
        <f t="shared" si="22"/>
        <v>0</v>
      </c>
      <c r="DD94" s="14">
        <f t="shared" si="23"/>
        <v>5</v>
      </c>
      <c r="DE94" s="13">
        <f t="shared" si="24"/>
        <v>0</v>
      </c>
    </row>
    <row r="95" spans="1:109" s="10" customFormat="1" ht="24.95" customHeight="1" x14ac:dyDescent="0.15">
      <c r="A95" s="4">
        <v>90</v>
      </c>
      <c r="B95" s="19" t="s">
        <v>155</v>
      </c>
      <c r="C95" s="16">
        <v>37.668974765263705</v>
      </c>
      <c r="D95" s="13">
        <v>2</v>
      </c>
      <c r="E95" s="14" t="s">
        <v>193</v>
      </c>
      <c r="F95" s="23">
        <v>3</v>
      </c>
      <c r="G95" s="14">
        <v>22.42742196256474</v>
      </c>
      <c r="H95" s="23">
        <v>2</v>
      </c>
      <c r="I95" s="14">
        <v>1.7860824226804122</v>
      </c>
      <c r="J95" s="23"/>
      <c r="K95" s="14">
        <v>3.2373047730061355</v>
      </c>
      <c r="L95" s="23">
        <v>3</v>
      </c>
      <c r="M95" s="14">
        <v>0</v>
      </c>
      <c r="N95" s="23"/>
      <c r="O95" s="26">
        <f t="shared" si="25"/>
        <v>3</v>
      </c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>
        <f t="shared" ref="BB95:BB110" si="26">AU95+AW95+AY95+BA95</f>
        <v>0</v>
      </c>
      <c r="BC95" s="11"/>
      <c r="BD95" s="11"/>
      <c r="BE95" s="11"/>
      <c r="BF95" s="11"/>
      <c r="BG95" s="6"/>
      <c r="BH95" s="6"/>
      <c r="BI95" s="6"/>
      <c r="BJ95" s="6"/>
      <c r="BK95" s="8"/>
      <c r="BL95" s="8"/>
      <c r="BM95" s="8"/>
      <c r="BN95" s="11"/>
      <c r="BO95" s="8">
        <f t="shared" si="19"/>
        <v>0</v>
      </c>
      <c r="BP95" s="8"/>
      <c r="BQ95" s="8"/>
      <c r="BR95" s="8"/>
      <c r="BS95" s="8"/>
      <c r="BT95" s="8"/>
      <c r="BU95" s="8">
        <f t="shared" si="21"/>
        <v>0</v>
      </c>
      <c r="BV95" s="8"/>
      <c r="BW95" s="8"/>
      <c r="BX95" s="8">
        <v>2</v>
      </c>
      <c r="BY95" s="8">
        <v>2</v>
      </c>
      <c r="BZ95" s="8" t="s">
        <v>209</v>
      </c>
      <c r="CA95" s="8">
        <v>2</v>
      </c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>
        <f t="shared" ref="CN95:CN110" si="27">CC95+CE95+CG95+CI95+CK95+CM95</f>
        <v>0</v>
      </c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>
        <f t="shared" si="22"/>
        <v>0</v>
      </c>
      <c r="DD95" s="14">
        <f t="shared" si="23"/>
        <v>14</v>
      </c>
      <c r="DE95" s="13">
        <f t="shared" si="24"/>
        <v>0</v>
      </c>
    </row>
    <row r="96" spans="1:109" s="10" customFormat="1" ht="24.95" customHeight="1" x14ac:dyDescent="0.15">
      <c r="A96" s="4">
        <v>91</v>
      </c>
      <c r="B96" s="19" t="s">
        <v>156</v>
      </c>
      <c r="C96" s="16">
        <v>50.658938858531485</v>
      </c>
      <c r="D96" s="13">
        <v>4</v>
      </c>
      <c r="E96" s="14" t="s">
        <v>194</v>
      </c>
      <c r="F96" s="23"/>
      <c r="G96" s="14">
        <v>-5.4666892462327406</v>
      </c>
      <c r="H96" s="23"/>
      <c r="I96" s="14">
        <v>1.8872863076923077</v>
      </c>
      <c r="J96" s="23"/>
      <c r="K96" s="14">
        <v>1.0181484502262446</v>
      </c>
      <c r="L96" s="23"/>
      <c r="M96" s="14">
        <v>14.329952499999999</v>
      </c>
      <c r="N96" s="23">
        <v>3</v>
      </c>
      <c r="O96" s="26">
        <f t="shared" si="25"/>
        <v>3</v>
      </c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>
        <v>1</v>
      </c>
      <c r="AY96" s="8">
        <v>1</v>
      </c>
      <c r="AZ96" s="8"/>
      <c r="BA96" s="8"/>
      <c r="BB96" s="8">
        <f t="shared" si="26"/>
        <v>1</v>
      </c>
      <c r="BC96" s="11"/>
      <c r="BD96" s="11"/>
      <c r="BE96" s="11"/>
      <c r="BF96" s="11"/>
      <c r="BG96" s="8"/>
      <c r="BH96" s="8"/>
      <c r="BI96" s="8"/>
      <c r="BJ96" s="8"/>
      <c r="BK96" s="8"/>
      <c r="BL96" s="8"/>
      <c r="BM96" s="8"/>
      <c r="BN96" s="11"/>
      <c r="BO96" s="8">
        <f t="shared" si="19"/>
        <v>0</v>
      </c>
      <c r="BP96" s="8"/>
      <c r="BQ96" s="8"/>
      <c r="BR96" s="8"/>
      <c r="BS96" s="8"/>
      <c r="BT96" s="8"/>
      <c r="BU96" s="8">
        <f t="shared" si="21"/>
        <v>0</v>
      </c>
      <c r="BV96" s="8" t="s">
        <v>195</v>
      </c>
      <c r="BW96" s="8">
        <v>2</v>
      </c>
      <c r="BX96" s="8">
        <v>1</v>
      </c>
      <c r="BY96" s="8">
        <v>1</v>
      </c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>
        <f t="shared" si="27"/>
        <v>0</v>
      </c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>
        <f t="shared" si="22"/>
        <v>0</v>
      </c>
      <c r="DD96" s="14">
        <f t="shared" si="23"/>
        <v>11</v>
      </c>
      <c r="DE96" s="13">
        <f t="shared" si="24"/>
        <v>0</v>
      </c>
    </row>
    <row r="97" spans="1:113" s="10" customFormat="1" ht="24.95" customHeight="1" x14ac:dyDescent="0.15">
      <c r="A97" s="4">
        <v>92</v>
      </c>
      <c r="B97" s="19" t="s">
        <v>157</v>
      </c>
      <c r="C97" s="16">
        <v>25.601259168848404</v>
      </c>
      <c r="D97" s="13"/>
      <c r="E97" s="14" t="s">
        <v>193</v>
      </c>
      <c r="F97" s="23">
        <v>3</v>
      </c>
      <c r="G97" s="14">
        <v>2.649994578041639</v>
      </c>
      <c r="H97" s="23"/>
      <c r="I97" s="14">
        <v>0.72262403669724773</v>
      </c>
      <c r="J97" s="23"/>
      <c r="K97" s="14">
        <v>0.72584366666666666</v>
      </c>
      <c r="L97" s="23"/>
      <c r="M97" s="14">
        <v>0</v>
      </c>
      <c r="N97" s="23"/>
      <c r="O97" s="26">
        <f t="shared" si="25"/>
        <v>0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>
        <f t="shared" si="26"/>
        <v>0</v>
      </c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>
        <f t="shared" si="19"/>
        <v>0</v>
      </c>
      <c r="BP97" s="8"/>
      <c r="BQ97" s="8"/>
      <c r="BR97" s="8"/>
      <c r="BS97" s="8"/>
      <c r="BT97" s="8"/>
      <c r="BU97" s="8">
        <f t="shared" si="21"/>
        <v>0</v>
      </c>
      <c r="BV97" s="8"/>
      <c r="BW97" s="8"/>
      <c r="BX97" s="8">
        <v>1</v>
      </c>
      <c r="BY97" s="8">
        <v>1</v>
      </c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>
        <f t="shared" si="27"/>
        <v>0</v>
      </c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>
        <f t="shared" si="22"/>
        <v>0</v>
      </c>
      <c r="DD97" s="14">
        <f t="shared" si="23"/>
        <v>4</v>
      </c>
      <c r="DE97" s="13">
        <f t="shared" si="24"/>
        <v>0</v>
      </c>
    </row>
    <row r="98" spans="1:113" s="10" customFormat="1" ht="24.95" customHeight="1" x14ac:dyDescent="0.15">
      <c r="A98" s="4">
        <v>93</v>
      </c>
      <c r="B98" s="19" t="s">
        <v>158</v>
      </c>
      <c r="C98" s="16">
        <v>96.422003633180253</v>
      </c>
      <c r="D98" s="13">
        <v>4</v>
      </c>
      <c r="E98" s="14" t="s">
        <v>194</v>
      </c>
      <c r="F98" s="23"/>
      <c r="G98" s="14">
        <v>-5.1383499048024071</v>
      </c>
      <c r="H98" s="23"/>
      <c r="I98" s="14">
        <v>0.39352753333333335</v>
      </c>
      <c r="J98" s="23"/>
      <c r="K98" s="14">
        <v>6.0661649999999998</v>
      </c>
      <c r="L98" s="23">
        <v>3</v>
      </c>
      <c r="M98" s="14">
        <v>0</v>
      </c>
      <c r="N98" s="23"/>
      <c r="O98" s="26">
        <f t="shared" si="25"/>
        <v>3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>
        <f t="shared" si="26"/>
        <v>0</v>
      </c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>
        <f t="shared" si="19"/>
        <v>0</v>
      </c>
      <c r="BP98" s="8"/>
      <c r="BQ98" s="8"/>
      <c r="BR98" s="8"/>
      <c r="BS98" s="8"/>
      <c r="BT98" s="8"/>
      <c r="BU98" s="8">
        <f t="shared" si="21"/>
        <v>0</v>
      </c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>
        <f t="shared" si="27"/>
        <v>0</v>
      </c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>
        <f t="shared" si="22"/>
        <v>0</v>
      </c>
      <c r="DD98" s="14">
        <f t="shared" si="23"/>
        <v>7</v>
      </c>
      <c r="DE98" s="13">
        <f t="shared" si="24"/>
        <v>0</v>
      </c>
    </row>
    <row r="99" spans="1:113" s="10" customFormat="1" ht="24.95" customHeight="1" x14ac:dyDescent="0.15">
      <c r="A99" s="4">
        <v>94</v>
      </c>
      <c r="B99" s="19" t="s">
        <v>159</v>
      </c>
      <c r="C99" s="16">
        <v>7.1732395188154534</v>
      </c>
      <c r="D99" s="13"/>
      <c r="E99" s="14" t="s">
        <v>193</v>
      </c>
      <c r="F99" s="23">
        <v>3</v>
      </c>
      <c r="G99" s="14">
        <v>31.73313879761762</v>
      </c>
      <c r="H99" s="23">
        <v>2</v>
      </c>
      <c r="I99" s="14">
        <v>4.4448134062499998</v>
      </c>
      <c r="J99" s="23">
        <v>3</v>
      </c>
      <c r="K99" s="14">
        <v>0</v>
      </c>
      <c r="L99" s="23"/>
      <c r="M99" s="14">
        <v>1.389563125</v>
      </c>
      <c r="N99" s="23"/>
      <c r="O99" s="26">
        <f t="shared" si="25"/>
        <v>3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>
        <f t="shared" si="26"/>
        <v>0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>
        <f t="shared" si="19"/>
        <v>0</v>
      </c>
      <c r="BP99" s="8"/>
      <c r="BQ99" s="8"/>
      <c r="BR99" s="8"/>
      <c r="BS99" s="8"/>
      <c r="BT99" s="8"/>
      <c r="BU99" s="8">
        <f t="shared" si="21"/>
        <v>0</v>
      </c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>
        <f t="shared" si="27"/>
        <v>0</v>
      </c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>
        <f t="shared" si="22"/>
        <v>0</v>
      </c>
      <c r="DD99" s="14">
        <f t="shared" si="23"/>
        <v>8</v>
      </c>
      <c r="DE99" s="13">
        <f t="shared" si="24"/>
        <v>0</v>
      </c>
    </row>
    <row r="100" spans="1:113" s="10" customFormat="1" ht="24.95" customHeight="1" x14ac:dyDescent="0.15">
      <c r="A100" s="4">
        <v>95</v>
      </c>
      <c r="B100" s="19" t="s">
        <v>160</v>
      </c>
      <c r="C100" s="16">
        <v>63.440868108451994</v>
      </c>
      <c r="D100" s="13">
        <v>4</v>
      </c>
      <c r="E100" s="14" t="s">
        <v>193</v>
      </c>
      <c r="F100" s="23">
        <v>3</v>
      </c>
      <c r="G100" s="14">
        <v>14.985157389587171</v>
      </c>
      <c r="H100" s="23"/>
      <c r="I100" s="14">
        <v>0.58264730845771151</v>
      </c>
      <c r="J100" s="23"/>
      <c r="K100" s="14">
        <v>7.4579995660377358</v>
      </c>
      <c r="L100" s="23">
        <v>3</v>
      </c>
      <c r="M100" s="14">
        <v>8.8241434999999999</v>
      </c>
      <c r="N100" s="23">
        <v>3</v>
      </c>
      <c r="O100" s="26">
        <f t="shared" si="25"/>
        <v>6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>
        <f t="shared" si="26"/>
        <v>0</v>
      </c>
      <c r="BC100" s="11"/>
      <c r="BD100" s="11"/>
      <c r="BE100" s="11"/>
      <c r="BF100" s="11"/>
      <c r="BG100" s="8"/>
      <c r="BH100" s="8"/>
      <c r="BI100" s="8"/>
      <c r="BJ100" s="8"/>
      <c r="BK100" s="8"/>
      <c r="BL100" s="8"/>
      <c r="BM100" s="8"/>
      <c r="BN100" s="11"/>
      <c r="BO100" s="8">
        <f t="shared" si="19"/>
        <v>0</v>
      </c>
      <c r="BP100" s="8"/>
      <c r="BQ100" s="8"/>
      <c r="BR100" s="8"/>
      <c r="BS100" s="8"/>
      <c r="BT100" s="8"/>
      <c r="BU100" s="8">
        <f t="shared" si="21"/>
        <v>0</v>
      </c>
      <c r="BV100" s="8"/>
      <c r="BW100" s="8"/>
      <c r="BX100" s="8">
        <v>5</v>
      </c>
      <c r="BY100" s="8">
        <v>5</v>
      </c>
      <c r="BZ100" s="8" t="s">
        <v>209</v>
      </c>
      <c r="CA100" s="8">
        <v>2</v>
      </c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>
        <f t="shared" si="27"/>
        <v>0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>
        <f t="shared" si="22"/>
        <v>0</v>
      </c>
      <c r="DD100" s="14">
        <f t="shared" si="23"/>
        <v>20</v>
      </c>
      <c r="DE100" s="13">
        <f t="shared" si="24"/>
        <v>0</v>
      </c>
    </row>
    <row r="101" spans="1:113" s="10" customFormat="1" ht="24.95" customHeight="1" x14ac:dyDescent="0.15">
      <c r="A101" s="4">
        <v>96</v>
      </c>
      <c r="B101" s="19" t="s">
        <v>161</v>
      </c>
      <c r="C101" s="16">
        <v>88.118058713567265</v>
      </c>
      <c r="D101" s="13">
        <v>4</v>
      </c>
      <c r="E101" s="14" t="s">
        <v>194</v>
      </c>
      <c r="F101" s="23"/>
      <c r="G101" s="14">
        <v>-35.99780800756772</v>
      </c>
      <c r="H101" s="23"/>
      <c r="I101" s="14">
        <v>0.60806692857142852</v>
      </c>
      <c r="J101" s="23"/>
      <c r="K101" s="14">
        <v>1.5838022093023254</v>
      </c>
      <c r="L101" s="23"/>
      <c r="M101" s="14">
        <v>2.7750809999999997</v>
      </c>
      <c r="N101" s="23"/>
      <c r="O101" s="26">
        <f t="shared" si="25"/>
        <v>0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>
        <f t="shared" si="26"/>
        <v>0</v>
      </c>
      <c r="BC101" s="12"/>
      <c r="BD101" s="12"/>
      <c r="BE101" s="12"/>
      <c r="BF101" s="12"/>
      <c r="BG101" s="8"/>
      <c r="BH101" s="8"/>
      <c r="BI101" s="8"/>
      <c r="BJ101" s="8"/>
      <c r="BK101" s="8"/>
      <c r="BL101" s="8"/>
      <c r="BM101" s="8"/>
      <c r="BN101" s="12"/>
      <c r="BO101" s="8">
        <f t="shared" si="19"/>
        <v>0</v>
      </c>
      <c r="BP101" s="8"/>
      <c r="BQ101" s="8"/>
      <c r="BR101" s="8"/>
      <c r="BS101" s="8"/>
      <c r="BT101" s="8"/>
      <c r="BU101" s="8">
        <f t="shared" si="21"/>
        <v>0</v>
      </c>
      <c r="BV101" s="8"/>
      <c r="BW101" s="8"/>
      <c r="BX101" s="8"/>
      <c r="BY101" s="8"/>
      <c r="BZ101" s="8" t="s">
        <v>209</v>
      </c>
      <c r="CA101" s="8">
        <v>2</v>
      </c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>
        <f t="shared" si="27"/>
        <v>0</v>
      </c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>
        <f t="shared" si="22"/>
        <v>0</v>
      </c>
      <c r="DD101" s="14">
        <f t="shared" si="23"/>
        <v>6</v>
      </c>
      <c r="DE101" s="13">
        <f t="shared" si="24"/>
        <v>0</v>
      </c>
    </row>
    <row r="102" spans="1:113" s="10" customFormat="1" ht="24.95" customHeight="1" x14ac:dyDescent="0.15">
      <c r="A102" s="4">
        <v>97</v>
      </c>
      <c r="B102" s="19" t="s">
        <v>162</v>
      </c>
      <c r="C102" s="16">
        <v>20.630753789098332</v>
      </c>
      <c r="D102" s="13"/>
      <c r="E102" s="14" t="s">
        <v>194</v>
      </c>
      <c r="F102" s="23"/>
      <c r="G102" s="14">
        <v>-36.014253465266719</v>
      </c>
      <c r="H102" s="23"/>
      <c r="I102" s="14">
        <v>0.57287412068965515</v>
      </c>
      <c r="J102" s="23"/>
      <c r="K102" s="14">
        <v>1.1782876363636363</v>
      </c>
      <c r="L102" s="23"/>
      <c r="M102" s="14">
        <v>0.1</v>
      </c>
      <c r="N102" s="23"/>
      <c r="O102" s="26">
        <f t="shared" si="25"/>
        <v>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>
        <f t="shared" si="26"/>
        <v>0</v>
      </c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>
        <f t="shared" si="19"/>
        <v>0</v>
      </c>
      <c r="BP102" s="8"/>
      <c r="BQ102" s="8"/>
      <c r="BR102" s="8"/>
      <c r="BS102" s="8"/>
      <c r="BT102" s="8"/>
      <c r="BU102" s="8">
        <f t="shared" ref="BU102:BU110" si="28">BP102+BQ102+BR102+BS102+BT102</f>
        <v>0</v>
      </c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>
        <f t="shared" si="27"/>
        <v>0</v>
      </c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>
        <f t="shared" ref="DC102:DC110" si="29">CP102+CR102+CT102+CV102+CX102+CZ102+DB102</f>
        <v>0</v>
      </c>
      <c r="DD102" s="14">
        <f t="shared" ref="DD102:DD110" si="30">D102+F102+H102+O102+Z102+AE102+AL102+AS102+BB102+BO102+BU102+BW102+BY102+CA102</f>
        <v>0</v>
      </c>
      <c r="DE102" s="13">
        <f t="shared" ref="DE102:DE110" si="31">CN102+DC102</f>
        <v>0</v>
      </c>
    </row>
    <row r="103" spans="1:113" s="10" customFormat="1" ht="24.95" customHeight="1" x14ac:dyDescent="0.15">
      <c r="A103" s="4">
        <v>98</v>
      </c>
      <c r="B103" s="19" t="s">
        <v>163</v>
      </c>
      <c r="C103" s="16">
        <v>79.979288603193339</v>
      </c>
      <c r="D103" s="13">
        <v>4</v>
      </c>
      <c r="E103" s="14" t="s">
        <v>194</v>
      </c>
      <c r="F103" s="23"/>
      <c r="G103" s="14">
        <v>-8.0583901080761358</v>
      </c>
      <c r="H103" s="23"/>
      <c r="I103" s="14">
        <v>4.1571052727272724</v>
      </c>
      <c r="J103" s="23">
        <v>3</v>
      </c>
      <c r="K103" s="14">
        <v>1.0670155064935063</v>
      </c>
      <c r="L103" s="23"/>
      <c r="M103" s="14">
        <v>5.3402292631578954</v>
      </c>
      <c r="N103" s="23"/>
      <c r="O103" s="26">
        <f t="shared" si="25"/>
        <v>3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>
        <f t="shared" si="26"/>
        <v>0</v>
      </c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>
        <f t="shared" si="19"/>
        <v>0</v>
      </c>
      <c r="BP103" s="8"/>
      <c r="BQ103" s="8"/>
      <c r="BR103" s="8"/>
      <c r="BS103" s="8"/>
      <c r="BT103" s="8"/>
      <c r="BU103" s="8">
        <f t="shared" si="28"/>
        <v>0</v>
      </c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>
        <f t="shared" si="27"/>
        <v>0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>
        <f t="shared" si="29"/>
        <v>0</v>
      </c>
      <c r="DD103" s="14">
        <f t="shared" si="30"/>
        <v>7</v>
      </c>
      <c r="DE103" s="13">
        <f t="shared" si="31"/>
        <v>0</v>
      </c>
    </row>
    <row r="104" spans="1:113" s="10" customFormat="1" ht="24.95" customHeight="1" x14ac:dyDescent="0.15">
      <c r="A104" s="4">
        <v>99</v>
      </c>
      <c r="B104" s="19" t="s">
        <v>164</v>
      </c>
      <c r="C104" s="16">
        <v>82.057371326149109</v>
      </c>
      <c r="D104" s="13">
        <v>4</v>
      </c>
      <c r="E104" s="14" t="s">
        <v>193</v>
      </c>
      <c r="F104" s="23">
        <v>3</v>
      </c>
      <c r="G104" s="14">
        <v>24.564940057873144</v>
      </c>
      <c r="H104" s="23">
        <v>2</v>
      </c>
      <c r="I104" s="14">
        <v>1.728759609467456</v>
      </c>
      <c r="J104" s="23"/>
      <c r="K104" s="14">
        <v>2.9210390594059406</v>
      </c>
      <c r="L104" s="23"/>
      <c r="M104" s="14">
        <v>24.234855684210526</v>
      </c>
      <c r="N104" s="23">
        <v>3</v>
      </c>
      <c r="O104" s="26">
        <f t="shared" si="25"/>
        <v>3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>
        <v>1</v>
      </c>
      <c r="AI104" s="8">
        <v>4</v>
      </c>
      <c r="AJ104" s="8">
        <v>1</v>
      </c>
      <c r="AK104" s="8">
        <v>2</v>
      </c>
      <c r="AL104" s="8">
        <v>6</v>
      </c>
      <c r="AM104" s="8"/>
      <c r="AN104" s="8"/>
      <c r="AO104" s="8">
        <v>6</v>
      </c>
      <c r="AP104" s="8">
        <v>12</v>
      </c>
      <c r="AQ104" s="8"/>
      <c r="AR104" s="8"/>
      <c r="AS104" s="8">
        <v>5</v>
      </c>
      <c r="AT104" s="8"/>
      <c r="AU104" s="8"/>
      <c r="AV104" s="8">
        <v>1</v>
      </c>
      <c r="AW104" s="8">
        <v>2</v>
      </c>
      <c r="AX104" s="8"/>
      <c r="AY104" s="8"/>
      <c r="AZ104" s="8"/>
      <c r="BA104" s="8"/>
      <c r="BB104" s="8">
        <f t="shared" si="26"/>
        <v>2</v>
      </c>
      <c r="BC104" s="11"/>
      <c r="BD104" s="11"/>
      <c r="BE104" s="11"/>
      <c r="BF104" s="11"/>
      <c r="BG104" s="8"/>
      <c r="BH104" s="8"/>
      <c r="BI104" s="8"/>
      <c r="BJ104" s="8"/>
      <c r="BK104" s="8">
        <v>3</v>
      </c>
      <c r="BL104" s="8">
        <v>3</v>
      </c>
      <c r="BM104" s="8">
        <v>5</v>
      </c>
      <c r="BN104" s="11" t="s">
        <v>207</v>
      </c>
      <c r="BO104" s="8">
        <v>5</v>
      </c>
      <c r="BP104" s="8"/>
      <c r="BQ104" s="8"/>
      <c r="BR104" s="8"/>
      <c r="BS104" s="8">
        <v>1</v>
      </c>
      <c r="BT104" s="8"/>
      <c r="BU104" s="8">
        <f t="shared" si="28"/>
        <v>1</v>
      </c>
      <c r="BV104" s="8"/>
      <c r="BW104" s="8"/>
      <c r="BX104" s="8">
        <v>1</v>
      </c>
      <c r="BY104" s="8">
        <v>1</v>
      </c>
      <c r="BZ104" s="8" t="s">
        <v>209</v>
      </c>
      <c r="CA104" s="8">
        <v>2</v>
      </c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>
        <f t="shared" si="27"/>
        <v>0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>
        <f t="shared" si="29"/>
        <v>0</v>
      </c>
      <c r="DD104" s="14">
        <f t="shared" si="30"/>
        <v>34</v>
      </c>
      <c r="DE104" s="13">
        <f t="shared" si="31"/>
        <v>0</v>
      </c>
    </row>
    <row r="105" spans="1:113" s="10" customFormat="1" ht="24.95" customHeight="1" x14ac:dyDescent="0.15">
      <c r="A105" s="4">
        <v>100</v>
      </c>
      <c r="B105" s="19" t="s">
        <v>137</v>
      </c>
      <c r="C105" s="16">
        <v>75.627792707739474</v>
      </c>
      <c r="D105" s="13">
        <v>4</v>
      </c>
      <c r="E105" s="14" t="s">
        <v>193</v>
      </c>
      <c r="F105" s="23">
        <v>3</v>
      </c>
      <c r="G105" s="14">
        <v>6.5374440651193897</v>
      </c>
      <c r="H105" s="23"/>
      <c r="I105" s="14">
        <v>0.78758451515151517</v>
      </c>
      <c r="J105" s="23"/>
      <c r="K105" s="14">
        <v>2.7107282083333337</v>
      </c>
      <c r="L105" s="23"/>
      <c r="M105" s="14">
        <v>2.3300972500000001</v>
      </c>
      <c r="N105" s="23"/>
      <c r="O105" s="26">
        <f t="shared" si="25"/>
        <v>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>
        <f t="shared" si="26"/>
        <v>0</v>
      </c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>
        <f t="shared" ref="BO105:BO110" si="32">BD105+BF105+BH105+BJ105+BL105+BN105</f>
        <v>0</v>
      </c>
      <c r="BP105" s="8"/>
      <c r="BQ105" s="8"/>
      <c r="BR105" s="8"/>
      <c r="BS105" s="8"/>
      <c r="BT105" s="8"/>
      <c r="BU105" s="8">
        <f t="shared" si="28"/>
        <v>0</v>
      </c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>
        <f t="shared" si="27"/>
        <v>0</v>
      </c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>
        <f t="shared" si="29"/>
        <v>0</v>
      </c>
      <c r="DD105" s="14">
        <f t="shared" si="30"/>
        <v>7</v>
      </c>
      <c r="DE105" s="13">
        <f t="shared" si="31"/>
        <v>0</v>
      </c>
    </row>
    <row r="106" spans="1:113" s="10" customFormat="1" ht="24.95" customHeight="1" x14ac:dyDescent="0.15">
      <c r="A106" s="4">
        <v>101</v>
      </c>
      <c r="B106" s="19" t="s">
        <v>184</v>
      </c>
      <c r="C106" s="16">
        <v>78.581585392680751</v>
      </c>
      <c r="D106" s="13">
        <v>4</v>
      </c>
      <c r="E106" s="14" t="s">
        <v>193</v>
      </c>
      <c r="F106" s="23">
        <v>3</v>
      </c>
      <c r="G106" s="14">
        <v>14.133588638925367</v>
      </c>
      <c r="H106" s="23"/>
      <c r="I106" s="14">
        <v>1.1350505982142856</v>
      </c>
      <c r="J106" s="23"/>
      <c r="K106" s="14">
        <v>3.5532412818181816</v>
      </c>
      <c r="L106" s="23">
        <v>3</v>
      </c>
      <c r="M106" s="14">
        <v>4.6516353333333331</v>
      </c>
      <c r="N106" s="23"/>
      <c r="O106" s="26">
        <f t="shared" si="25"/>
        <v>3</v>
      </c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>
        <v>2</v>
      </c>
      <c r="AP106" s="8">
        <v>4</v>
      </c>
      <c r="AQ106" s="8"/>
      <c r="AR106" s="8"/>
      <c r="AS106" s="8">
        <v>4</v>
      </c>
      <c r="AT106" s="8"/>
      <c r="AU106" s="8"/>
      <c r="AV106" s="8"/>
      <c r="AW106" s="8"/>
      <c r="AX106" s="8">
        <v>1</v>
      </c>
      <c r="AY106" s="8">
        <v>1</v>
      </c>
      <c r="AZ106" s="8"/>
      <c r="BA106" s="8"/>
      <c r="BB106" s="8">
        <f t="shared" si="26"/>
        <v>1</v>
      </c>
      <c r="BC106" s="6"/>
      <c r="BD106" s="6"/>
      <c r="BE106" s="6"/>
      <c r="BF106" s="6"/>
      <c r="BG106" s="8"/>
      <c r="BH106" s="8"/>
      <c r="BI106" s="8"/>
      <c r="BJ106" s="8"/>
      <c r="BK106" s="8"/>
      <c r="BL106" s="8"/>
      <c r="BM106" s="8"/>
      <c r="BN106" s="6"/>
      <c r="BO106" s="8">
        <f t="shared" si="32"/>
        <v>0</v>
      </c>
      <c r="BP106" s="8"/>
      <c r="BQ106" s="8"/>
      <c r="BR106" s="8"/>
      <c r="BS106" s="8"/>
      <c r="BT106" s="8"/>
      <c r="BU106" s="8">
        <f t="shared" si="28"/>
        <v>0</v>
      </c>
      <c r="BV106" s="8"/>
      <c r="BW106" s="8"/>
      <c r="BX106" s="8"/>
      <c r="BY106" s="8"/>
      <c r="BZ106" s="8"/>
      <c r="CA106" s="8"/>
      <c r="CB106" s="8"/>
      <c r="CC106" s="8"/>
      <c r="CD106" s="8">
        <v>2015</v>
      </c>
      <c r="CE106" s="8">
        <v>0.8</v>
      </c>
      <c r="CF106" s="8"/>
      <c r="CG106" s="8"/>
      <c r="CH106" s="8"/>
      <c r="CI106" s="8"/>
      <c r="CJ106" s="8"/>
      <c r="CK106" s="8"/>
      <c r="CL106" s="8"/>
      <c r="CM106" s="8"/>
      <c r="CN106" s="8">
        <f t="shared" si="27"/>
        <v>0.8</v>
      </c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>
        <f t="shared" si="29"/>
        <v>0</v>
      </c>
      <c r="DD106" s="14">
        <f t="shared" si="30"/>
        <v>15</v>
      </c>
      <c r="DE106" s="13">
        <f t="shared" si="31"/>
        <v>0.8</v>
      </c>
    </row>
    <row r="107" spans="1:113" ht="24.95" customHeight="1" x14ac:dyDescent="0.15">
      <c r="A107" s="4">
        <v>102</v>
      </c>
      <c r="B107" s="19" t="s">
        <v>165</v>
      </c>
      <c r="C107" s="16">
        <v>67.074644690533574</v>
      </c>
      <c r="D107" s="13">
        <v>4</v>
      </c>
      <c r="E107" s="14" t="s">
        <v>193</v>
      </c>
      <c r="F107" s="23">
        <v>3</v>
      </c>
      <c r="G107" s="14">
        <v>3.7322397327599393</v>
      </c>
      <c r="H107" s="23"/>
      <c r="I107" s="14">
        <v>1.2353101760563379</v>
      </c>
      <c r="J107" s="23"/>
      <c r="K107" s="14">
        <v>2.6504696204379559</v>
      </c>
      <c r="L107" s="23"/>
      <c r="M107" s="14">
        <v>0</v>
      </c>
      <c r="N107" s="23"/>
      <c r="O107" s="26">
        <f t="shared" si="25"/>
        <v>0</v>
      </c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>
        <f t="shared" si="26"/>
        <v>0</v>
      </c>
      <c r="BC107" s="11"/>
      <c r="BD107" s="11"/>
      <c r="BE107" s="11"/>
      <c r="BF107" s="11"/>
      <c r="BG107" s="8"/>
      <c r="BH107" s="8"/>
      <c r="BI107" s="8"/>
      <c r="BJ107" s="8"/>
      <c r="BK107" s="8"/>
      <c r="BL107" s="8"/>
      <c r="BM107" s="8"/>
      <c r="BN107" s="11"/>
      <c r="BO107" s="8">
        <f t="shared" si="32"/>
        <v>0</v>
      </c>
      <c r="BP107" s="8"/>
      <c r="BQ107" s="8"/>
      <c r="BR107" s="8"/>
      <c r="BS107" s="8">
        <v>1</v>
      </c>
      <c r="BT107" s="8"/>
      <c r="BU107" s="8">
        <f t="shared" si="28"/>
        <v>1</v>
      </c>
      <c r="BV107" s="8"/>
      <c r="BW107" s="8"/>
      <c r="BX107" s="8">
        <v>2</v>
      </c>
      <c r="BY107" s="8">
        <v>2</v>
      </c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>
        <f t="shared" si="27"/>
        <v>0</v>
      </c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>
        <f t="shared" si="29"/>
        <v>0</v>
      </c>
      <c r="DD107" s="14">
        <f t="shared" si="30"/>
        <v>10</v>
      </c>
      <c r="DE107" s="13">
        <f t="shared" si="31"/>
        <v>0</v>
      </c>
      <c r="DF107" s="10"/>
      <c r="DG107" s="10"/>
      <c r="DH107" s="10"/>
      <c r="DI107" s="10"/>
    </row>
    <row r="108" spans="1:113" ht="24.95" customHeight="1" x14ac:dyDescent="0.15">
      <c r="A108" s="4">
        <v>103</v>
      </c>
      <c r="B108" s="19" t="s">
        <v>166</v>
      </c>
      <c r="C108" s="16">
        <v>64.648396495763791</v>
      </c>
      <c r="D108" s="13">
        <v>4</v>
      </c>
      <c r="E108" s="14" t="s">
        <v>193</v>
      </c>
      <c r="F108" s="23">
        <v>3</v>
      </c>
      <c r="G108" s="14">
        <v>0.29368858179821217</v>
      </c>
      <c r="H108" s="23"/>
      <c r="I108" s="14">
        <v>0.92300356363636371</v>
      </c>
      <c r="J108" s="23"/>
      <c r="K108" s="14">
        <v>3.7202074233576639</v>
      </c>
      <c r="L108" s="23">
        <v>3</v>
      </c>
      <c r="M108" s="14">
        <v>7.8616352222222226</v>
      </c>
      <c r="N108" s="23">
        <v>3</v>
      </c>
      <c r="O108" s="26">
        <f t="shared" si="25"/>
        <v>6</v>
      </c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8"/>
      <c r="AA108" s="13"/>
      <c r="AB108" s="13"/>
      <c r="AC108" s="13"/>
      <c r="AD108" s="13"/>
      <c r="AE108" s="8"/>
      <c r="AF108" s="13"/>
      <c r="AG108" s="13"/>
      <c r="AH108" s="13"/>
      <c r="AI108" s="13"/>
      <c r="AJ108" s="13"/>
      <c r="AK108" s="13"/>
      <c r="AL108" s="8"/>
      <c r="AM108" s="13"/>
      <c r="AN108" s="13"/>
      <c r="AO108" s="13">
        <v>3</v>
      </c>
      <c r="AP108" s="13">
        <v>6</v>
      </c>
      <c r="AQ108" s="13"/>
      <c r="AR108" s="13"/>
      <c r="AS108" s="8">
        <v>5</v>
      </c>
      <c r="AT108" s="8"/>
      <c r="AU108" s="8"/>
      <c r="AV108" s="8">
        <v>1</v>
      </c>
      <c r="AW108" s="8">
        <v>2</v>
      </c>
      <c r="AX108" s="8"/>
      <c r="AY108" s="8"/>
      <c r="AZ108" s="8"/>
      <c r="BA108" s="8"/>
      <c r="BB108" s="8">
        <f t="shared" si="26"/>
        <v>2</v>
      </c>
      <c r="BC108" s="11"/>
      <c r="BD108" s="11"/>
      <c r="BE108" s="11"/>
      <c r="BF108" s="11"/>
      <c r="BG108" s="8"/>
      <c r="BH108" s="8"/>
      <c r="BI108" s="8"/>
      <c r="BJ108" s="8"/>
      <c r="BK108" s="8">
        <v>1</v>
      </c>
      <c r="BL108" s="8">
        <v>1</v>
      </c>
      <c r="BM108" s="8"/>
      <c r="BN108" s="11"/>
      <c r="BO108" s="8">
        <f t="shared" si="32"/>
        <v>1</v>
      </c>
      <c r="BP108" s="8"/>
      <c r="BQ108" s="8"/>
      <c r="BR108" s="8"/>
      <c r="BS108" s="8">
        <v>1</v>
      </c>
      <c r="BT108" s="8"/>
      <c r="BU108" s="8">
        <f t="shared" si="28"/>
        <v>1</v>
      </c>
      <c r="BV108" s="8" t="s">
        <v>195</v>
      </c>
      <c r="BW108" s="8">
        <v>2</v>
      </c>
      <c r="BX108" s="13"/>
      <c r="BY108" s="13"/>
      <c r="BZ108" s="13" t="s">
        <v>209</v>
      </c>
      <c r="CA108" s="8">
        <v>2</v>
      </c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>
        <f t="shared" si="27"/>
        <v>0</v>
      </c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>
        <f t="shared" si="29"/>
        <v>0</v>
      </c>
      <c r="DD108" s="14">
        <f t="shared" si="30"/>
        <v>26</v>
      </c>
      <c r="DE108" s="13">
        <f t="shared" si="31"/>
        <v>0</v>
      </c>
      <c r="DF108" s="10"/>
      <c r="DG108" s="10"/>
      <c r="DH108" s="10"/>
      <c r="DI108" s="10"/>
    </row>
    <row r="109" spans="1:113" ht="24.95" customHeight="1" x14ac:dyDescent="0.15">
      <c r="A109" s="4">
        <v>104</v>
      </c>
      <c r="B109" s="19" t="s">
        <v>185</v>
      </c>
      <c r="C109" s="16">
        <v>12.644731322011635</v>
      </c>
      <c r="D109" s="13"/>
      <c r="E109" s="14" t="s">
        <v>194</v>
      </c>
      <c r="F109" s="23"/>
      <c r="G109" s="14">
        <v>-2.4019766688488859</v>
      </c>
      <c r="H109" s="23"/>
      <c r="I109" s="14">
        <v>1.7601370705882353</v>
      </c>
      <c r="J109" s="23"/>
      <c r="K109" s="14">
        <v>1.2607490714285714</v>
      </c>
      <c r="L109" s="23"/>
      <c r="M109" s="14">
        <v>0</v>
      </c>
      <c r="N109" s="23"/>
      <c r="O109" s="26">
        <f t="shared" si="25"/>
        <v>0</v>
      </c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8"/>
      <c r="AA109" s="13"/>
      <c r="AB109" s="13"/>
      <c r="AC109" s="13"/>
      <c r="AD109" s="13"/>
      <c r="AE109" s="8"/>
      <c r="AF109" s="13"/>
      <c r="AG109" s="13"/>
      <c r="AH109" s="13"/>
      <c r="AI109" s="13"/>
      <c r="AJ109" s="13"/>
      <c r="AK109" s="13"/>
      <c r="AL109" s="8"/>
      <c r="AM109" s="13"/>
      <c r="AN109" s="13"/>
      <c r="AO109" s="13"/>
      <c r="AP109" s="13"/>
      <c r="AQ109" s="13"/>
      <c r="AR109" s="13"/>
      <c r="AS109" s="8"/>
      <c r="AT109" s="8"/>
      <c r="AU109" s="8"/>
      <c r="AV109" s="8"/>
      <c r="AW109" s="8"/>
      <c r="AX109" s="8"/>
      <c r="AY109" s="8"/>
      <c r="AZ109" s="8"/>
      <c r="BA109" s="8"/>
      <c r="BB109" s="8">
        <f t="shared" si="26"/>
        <v>0</v>
      </c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8">
        <f t="shared" si="32"/>
        <v>0</v>
      </c>
      <c r="BP109" s="13"/>
      <c r="BQ109" s="13"/>
      <c r="BR109" s="13"/>
      <c r="BS109" s="13"/>
      <c r="BT109" s="13"/>
      <c r="BU109" s="8">
        <f t="shared" si="28"/>
        <v>0</v>
      </c>
      <c r="BV109" s="8"/>
      <c r="BW109" s="13"/>
      <c r="BX109" s="13"/>
      <c r="BY109" s="13"/>
      <c r="BZ109" s="13" t="s">
        <v>209</v>
      </c>
      <c r="CA109" s="8">
        <v>2</v>
      </c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>
        <f t="shared" si="27"/>
        <v>0</v>
      </c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>
        <f t="shared" si="29"/>
        <v>0</v>
      </c>
      <c r="DD109" s="14">
        <f t="shared" si="30"/>
        <v>2</v>
      </c>
      <c r="DE109" s="13">
        <f t="shared" si="31"/>
        <v>0</v>
      </c>
      <c r="DF109" s="10"/>
      <c r="DG109" s="10"/>
      <c r="DH109" s="10"/>
    </row>
    <row r="110" spans="1:113" s="10" customFormat="1" ht="20.100000000000001" customHeight="1" x14ac:dyDescent="0.15">
      <c r="A110" s="4">
        <v>105</v>
      </c>
      <c r="B110" s="19" t="s">
        <v>167</v>
      </c>
      <c r="C110" s="16">
        <v>92.893327959861722</v>
      </c>
      <c r="D110" s="13">
        <v>4</v>
      </c>
      <c r="E110" s="14" t="s">
        <v>193</v>
      </c>
      <c r="F110" s="23">
        <v>3</v>
      </c>
      <c r="G110" s="14">
        <v>25.676364217694065</v>
      </c>
      <c r="H110" s="23">
        <v>2</v>
      </c>
      <c r="I110" s="14">
        <v>1.0085664999999999</v>
      </c>
      <c r="J110" s="23"/>
      <c r="K110" s="14">
        <v>0.83627381948424062</v>
      </c>
      <c r="L110" s="23"/>
      <c r="M110" s="14">
        <v>7.6319123043478267</v>
      </c>
      <c r="N110" s="23">
        <v>3</v>
      </c>
      <c r="O110" s="26">
        <f t="shared" si="25"/>
        <v>3</v>
      </c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>
        <v>1</v>
      </c>
      <c r="AK110" s="13">
        <v>2</v>
      </c>
      <c r="AL110" s="13">
        <v>2</v>
      </c>
      <c r="AM110" s="13"/>
      <c r="AN110" s="13"/>
      <c r="AO110" s="13"/>
      <c r="AP110" s="13"/>
      <c r="AQ110" s="13"/>
      <c r="AR110" s="13"/>
      <c r="AS110" s="13"/>
      <c r="AT110" s="8"/>
      <c r="AU110" s="8"/>
      <c r="AV110" s="8"/>
      <c r="AW110" s="8"/>
      <c r="AX110" s="8"/>
      <c r="AY110" s="8"/>
      <c r="AZ110" s="8"/>
      <c r="BA110" s="8"/>
      <c r="BB110" s="8">
        <f t="shared" si="26"/>
        <v>0</v>
      </c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8">
        <f t="shared" si="32"/>
        <v>0</v>
      </c>
      <c r="BP110" s="13"/>
      <c r="BQ110" s="13"/>
      <c r="BR110" s="13"/>
      <c r="BS110" s="13"/>
      <c r="BT110" s="13"/>
      <c r="BU110" s="8">
        <f t="shared" si="28"/>
        <v>0</v>
      </c>
      <c r="BV110" s="8"/>
      <c r="BW110" s="13"/>
      <c r="BX110" s="13"/>
      <c r="BY110" s="13"/>
      <c r="BZ110" s="13"/>
      <c r="CA110" s="13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>
        <f t="shared" si="27"/>
        <v>0</v>
      </c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>
        <f t="shared" si="29"/>
        <v>0</v>
      </c>
      <c r="DD110" s="14">
        <f t="shared" si="30"/>
        <v>14</v>
      </c>
      <c r="DE110" s="13">
        <f t="shared" si="31"/>
        <v>0</v>
      </c>
      <c r="DF110" s="7"/>
      <c r="DG110" s="7"/>
      <c r="DH110" s="7"/>
      <c r="DI110" s="7"/>
    </row>
  </sheetData>
  <sortState ref="A6:DI110">
    <sortCondition ref="B6:B110"/>
  </sortState>
  <mergeCells count="37">
    <mergeCell ref="A2:DE2"/>
    <mergeCell ref="DE3:DE4"/>
    <mergeCell ref="DD3:DD4"/>
    <mergeCell ref="AT3:BB3"/>
    <mergeCell ref="C3:D3"/>
    <mergeCell ref="E3:F3"/>
    <mergeCell ref="G3:H3"/>
    <mergeCell ref="I3:O3"/>
    <mergeCell ref="P3:Z3"/>
    <mergeCell ref="AA3:AE3"/>
    <mergeCell ref="AF3:AL3"/>
    <mergeCell ref="B3:B5"/>
    <mergeCell ref="A3:A5"/>
    <mergeCell ref="AA5:AE5"/>
    <mergeCell ref="AM3:AS3"/>
    <mergeCell ref="BC3:BO3"/>
    <mergeCell ref="C5:D5"/>
    <mergeCell ref="E5:F5"/>
    <mergeCell ref="G5:H5"/>
    <mergeCell ref="I5:O5"/>
    <mergeCell ref="P5:Z5"/>
    <mergeCell ref="BP5:BU5"/>
    <mergeCell ref="AF5:AL5"/>
    <mergeCell ref="AM5:AS5"/>
    <mergeCell ref="BC5:BO5"/>
    <mergeCell ref="AT5:BB5"/>
    <mergeCell ref="BX3:BY3"/>
    <mergeCell ref="BZ3:CA3"/>
    <mergeCell ref="CB3:CN3"/>
    <mergeCell ref="CO3:DC3"/>
    <mergeCell ref="BP3:BU3"/>
    <mergeCell ref="BV3:BW3"/>
    <mergeCell ref="BV5:BW5"/>
    <mergeCell ref="BX5:BY5"/>
    <mergeCell ref="BZ5:CA5"/>
    <mergeCell ref="CB5:CN5"/>
    <mergeCell ref="CO5:DC5"/>
  </mergeCells>
  <phoneticPr fontId="2" type="noConversion"/>
  <pageMargins left="0.39370078740157483" right="0.43307086614173229" top="0.43307086614173229" bottom="0.43307086614173229" header="0.31496062992125984" footer="0.31496062992125984"/>
  <pageSetup paperSize="8" scale="50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"/>
  <sheetViews>
    <sheetView workbookViewId="0">
      <selection activeCell="D11" sqref="D11"/>
    </sheetView>
  </sheetViews>
  <sheetFormatPr defaultRowHeight="13.5" x14ac:dyDescent="0.15"/>
  <cols>
    <col min="4" max="4" width="9" style="3"/>
  </cols>
  <sheetData/>
  <sortState ref="A3:E104">
    <sortCondition ref="B3:B104"/>
  </sortState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蒋朝建</cp:lastModifiedBy>
  <cp:lastPrinted>2018-07-10T06:31:59Z</cp:lastPrinted>
  <dcterms:created xsi:type="dcterms:W3CDTF">2016-05-30T03:54:59Z</dcterms:created>
  <dcterms:modified xsi:type="dcterms:W3CDTF">2018-07-10T06:40:33Z</dcterms:modified>
</cp:coreProperties>
</file>